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45" windowWidth="15120" windowHeight="7470"/>
  </bookViews>
  <sheets>
    <sheet name="все" sheetId="1" r:id="rId1"/>
  </sheets>
  <definedNames>
    <definedName name="_xlnm.Print_Area" localSheetId="0">все!$A$1:$T$75</definedName>
  </definedNames>
  <calcPr calcId="162913"/>
</workbook>
</file>

<file path=xl/calcChain.xml><?xml version="1.0" encoding="utf-8"?>
<calcChain xmlns="http://schemas.openxmlformats.org/spreadsheetml/2006/main">
  <c r="L63" i="1" l="1"/>
  <c r="Q63" i="1"/>
  <c r="Q71" i="1" l="1"/>
  <c r="P71" i="1"/>
  <c r="O71" i="1"/>
  <c r="N71" i="1"/>
  <c r="M71" i="1"/>
  <c r="L71" i="1"/>
  <c r="Q66" i="1"/>
  <c r="P66" i="1"/>
  <c r="O66" i="1"/>
  <c r="N66" i="1"/>
  <c r="M66" i="1"/>
  <c r="L66" i="1"/>
  <c r="P63" i="1"/>
  <c r="O63" i="1"/>
  <c r="N63" i="1"/>
  <c r="M63" i="1"/>
  <c r="Q58" i="1"/>
  <c r="P58" i="1"/>
  <c r="O58" i="1"/>
  <c r="N58" i="1"/>
  <c r="M58" i="1"/>
  <c r="L58" i="1"/>
  <c r="Q53" i="1"/>
  <c r="P53" i="1"/>
  <c r="O53" i="1"/>
  <c r="N53" i="1"/>
  <c r="M53" i="1"/>
  <c r="L53" i="1"/>
  <c r="Q48" i="1"/>
  <c r="P48" i="1"/>
  <c r="O48" i="1"/>
  <c r="N48" i="1"/>
  <c r="M48" i="1"/>
  <c r="L48" i="1"/>
  <c r="Q44" i="1"/>
  <c r="P44" i="1"/>
  <c r="O44" i="1"/>
  <c r="N44" i="1"/>
  <c r="M44" i="1"/>
  <c r="L44" i="1"/>
  <c r="S72" i="1" l="1"/>
  <c r="R72" i="1"/>
  <c r="H72" i="1" l="1"/>
  <c r="M28" i="1" l="1"/>
  <c r="N28" i="1"/>
  <c r="P28" i="1"/>
  <c r="L28" i="1"/>
  <c r="M25" i="1"/>
  <c r="N25" i="1"/>
  <c r="P25" i="1"/>
  <c r="L25" i="1"/>
  <c r="O25" i="1" l="1"/>
  <c r="Q28" i="1"/>
  <c r="Q25" i="1"/>
  <c r="O28" i="1"/>
  <c r="M12" i="1"/>
  <c r="N12" i="1"/>
  <c r="P12" i="1"/>
  <c r="L12" i="1"/>
  <c r="O12" i="1" l="1"/>
  <c r="Q12" i="1"/>
  <c r="M40" i="1"/>
  <c r="N40" i="1"/>
  <c r="P40" i="1"/>
  <c r="L40" i="1"/>
  <c r="M36" i="1"/>
  <c r="N36" i="1"/>
  <c r="P36" i="1"/>
  <c r="L36" i="1"/>
  <c r="M32" i="1"/>
  <c r="N32" i="1"/>
  <c r="P32" i="1"/>
  <c r="L32" i="1"/>
  <c r="M21" i="1"/>
  <c r="N21" i="1"/>
  <c r="P21" i="1"/>
  <c r="L21" i="1"/>
  <c r="M16" i="1"/>
  <c r="N16" i="1"/>
  <c r="P16" i="1"/>
  <c r="L16" i="1"/>
  <c r="M8" i="1"/>
  <c r="N8" i="1"/>
  <c r="P8" i="1"/>
  <c r="L8" i="1"/>
  <c r="L72" i="1" l="1"/>
  <c r="P72" i="1"/>
  <c r="N72" i="1"/>
  <c r="M72" i="1"/>
  <c r="O40" i="1"/>
  <c r="Q40" i="1"/>
  <c r="O36" i="1"/>
  <c r="O21" i="1"/>
  <c r="O32" i="1"/>
  <c r="Q36" i="1"/>
  <c r="Q32" i="1"/>
  <c r="Q21" i="1"/>
  <c r="O16" i="1"/>
  <c r="Q16" i="1"/>
  <c r="O8" i="1"/>
  <c r="Q8" i="1"/>
  <c r="Q72" i="1" l="1"/>
  <c r="O72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<sst xmlns="http://schemas.openxmlformats.org/spreadsheetml/2006/main" count="188" uniqueCount="69">
  <si>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</si>
  <si>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</si>
  <si>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</si>
  <si>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</si>
  <si>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</si>
  <si>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</si>
  <si>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</si>
  <si>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</si>
  <si>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</si>
  <si>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</si>
  <si>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</si>
  <si>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</si>
  <si>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</si>
  <si>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</si>
  <si>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</si>
  <si>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</si>
  <si>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всего</t>
  </si>
  <si>
    <t>Крупная</t>
  </si>
  <si>
    <t>Средняя</t>
  </si>
  <si>
    <t>Мелкая</t>
  </si>
  <si>
    <t>Итого</t>
  </si>
  <si>
    <t>СР</t>
  </si>
  <si>
    <t>75 лет</t>
  </si>
  <si>
    <t xml:space="preserve">Мягколиственное </t>
  </si>
  <si>
    <t>Осина</t>
  </si>
  <si>
    <t>Липа</t>
  </si>
  <si>
    <t>Начальная цена, руб</t>
  </si>
  <si>
    <t>Береза</t>
  </si>
  <si>
    <t>Дуб</t>
  </si>
  <si>
    <t>Итого по сплошным рубкам</t>
  </si>
  <si>
    <t>Руководитель-лесничий</t>
  </si>
  <si>
    <t>Кадастровый  номер участка</t>
  </si>
  <si>
    <t>Азнакаевское</t>
  </si>
  <si>
    <t>Джалильское</t>
  </si>
  <si>
    <t>Юрисконсульт: И.И.Хакимова</t>
  </si>
  <si>
    <t>Мальбагушское</t>
  </si>
  <si>
    <t>45 лет</t>
  </si>
  <si>
    <t>7ОС2Б1Б+ЛП</t>
  </si>
  <si>
    <t>Твердолиственное</t>
  </si>
  <si>
    <t>6ДН4Б+ОС</t>
  </si>
  <si>
    <t>8ЛП1ДН1КЛ</t>
  </si>
  <si>
    <t>90 лет</t>
  </si>
  <si>
    <t>Клен</t>
  </si>
  <si>
    <t>7Б3ДН</t>
  </si>
  <si>
    <t>70 лет</t>
  </si>
  <si>
    <t>8ДН1Б1ОС</t>
  </si>
  <si>
    <t>65 лет</t>
  </si>
  <si>
    <t>7ОС2Б1ДН</t>
  </si>
  <si>
    <t>50 лет</t>
  </si>
  <si>
    <t>85 лет</t>
  </si>
  <si>
    <t>8Б2ДН</t>
  </si>
  <si>
    <t>6Б4ДН</t>
  </si>
  <si>
    <t>Чатыртауское</t>
  </si>
  <si>
    <t>7Б3ЛП</t>
  </si>
  <si>
    <t>8Б2ОС+ЛП</t>
  </si>
  <si>
    <t>7Б3ЛП+ОС</t>
  </si>
  <si>
    <t>80 лет</t>
  </si>
  <si>
    <t>аукционных единиц, выставляемым на аукцион для субъектов малого и среднего предпринимательства в границах Азнакаевского лесничества на 2023 год</t>
  </si>
  <si>
    <t>16:02:000000:2402</t>
  </si>
  <si>
    <t>16:02:000000:3006</t>
  </si>
  <si>
    <t>16:36:000000:1095</t>
  </si>
  <si>
    <t>16:02:000000:2679</t>
  </si>
  <si>
    <t>16:02:000000:2434</t>
  </si>
  <si>
    <t>16:02:000000:3033</t>
  </si>
  <si>
    <t>16:02:000000:2366</t>
  </si>
  <si>
    <t>16:02:000000:3240</t>
  </si>
  <si>
    <t>16:02:000000:3229</t>
  </si>
  <si>
    <t>16:02:000000:2460</t>
  </si>
  <si>
    <t>ГКУ "Азнакаевское лесничество":_________________________Р.А.Хайдаров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</si>
</sst>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2" fontId="1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1" fontId="0" fillId="0" borderId="0" xfId="0" applyNumberFormat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0" fontId="9" fillId="0" borderId="0" xfId="0" applyFont="1"/>
    <xf numFmtId="0" fontId="4" fillId="0" borderId="0" xfId="0" applyFont="1"/>
    <xf numFmtId="1" fontId="1" fillId="0" borderId="0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0" fontId="9" fillId="0" borderId="2" xfId="0" applyFont="1" applyBorder="1"/>
    <xf numFmtId="164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0" xfId="0" applyFont="1" applyFill="1"/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 applyProtection="1">
      <alignment horizontal="left" vertical="center"/>
      <protection hidden="1"/>
    </xf>
    <xf numFmtId="0" fontId="9" fillId="0" borderId="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3"/>
  <sheetViews>
    <sheetView tabSelected="1" view="pageBreakPreview" topLeftCell="A43" zoomScale="112" zoomScaleSheetLayoutView="112" workbookViewId="0">
      <selection activeCell="C67" sqref="C67"/>
    </sheetView>
  </sheetViews>
  <sheetFormatPr defaultRowHeight="15" x14ac:dyDescent="0.25"/>
  <cols>
    <col min="1" max="1" width="5.28515625" style="12" customWidth="1"/>
    <col min="2" max="2" width="3.42578125" style="12" customWidth="1"/>
    <col min="3" max="3" width="3.7109375" style="12" customWidth="1"/>
    <col min="4" max="4" width="14.7109375" style="17" customWidth="1"/>
    <col min="5" max="5" width="4.7109375" style="12" customWidth="1"/>
    <col min="6" max="6" width="6.85546875" style="12" customWidth="1"/>
    <col min="7" max="7" width="4.42578125" style="12" customWidth="1"/>
    <col min="8" max="8" width="5.7109375" style="12" customWidth="1"/>
    <col min="9" max="9" width="16.7109375" style="12" customWidth="1"/>
    <col min="10" max="10" width="4.7109375" style="12" customWidth="1"/>
    <col min="11" max="11" width="7.7109375" style="12" customWidth="1"/>
    <col min="12" max="12" width="7.85546875" style="12" customWidth="1"/>
    <col min="13" max="13" width="5.85546875" style="12" customWidth="1"/>
    <col min="14" max="14" width="4.85546875" style="12" customWidth="1"/>
    <col min="15" max="15" width="6.140625" style="12" customWidth="1"/>
    <col min="16" max="16" width="8.28515625" style="12" customWidth="1"/>
    <col min="17" max="17" width="9.7109375" style="12" customWidth="1"/>
    <col min="18" max="18" width="11.85546875" style="12" customWidth="1"/>
    <col min="19" max="19" width="14.28515625" style="12" customWidth="1"/>
    <col min="20" max="20" width="17.7109375" style="18" customWidth="1"/>
    <col min="21" max="21" width="9.140625" style="12" customWidth="1"/>
  </cols>
  <sheetData>
    <row r="1" spans="1:2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1" ht="29.25" customHeight="1" x14ac:dyDescent="0.25">
      <c r="A2" s="1"/>
      <c r="B2" s="13"/>
      <c r="C2" s="13"/>
      <c r="D2" s="67" t="s">
        <v>57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14"/>
      <c r="T2" s="15"/>
    </row>
    <row r="3" spans="1:21" ht="29.25" customHeight="1" x14ac:dyDescent="0.25">
      <c r="A3" s="68" t="s">
        <v>1</v>
      </c>
      <c r="B3" s="11" t="s">
        <v>2</v>
      </c>
      <c r="C3" s="70" t="s">
        <v>3</v>
      </c>
      <c r="D3" s="72" t="s">
        <v>4</v>
      </c>
      <c r="E3" s="73" t="s">
        <v>5</v>
      </c>
      <c r="F3" s="73" t="s">
        <v>6</v>
      </c>
      <c r="G3" s="73" t="s">
        <v>7</v>
      </c>
      <c r="H3" s="72" t="s">
        <v>8</v>
      </c>
      <c r="I3" s="68" t="s">
        <v>9</v>
      </c>
      <c r="J3" s="68" t="s">
        <v>10</v>
      </c>
      <c r="K3" s="68" t="s">
        <v>11</v>
      </c>
      <c r="L3" s="73" t="s">
        <v>12</v>
      </c>
      <c r="M3" s="73"/>
      <c r="N3" s="73"/>
      <c r="O3" s="73"/>
      <c r="P3" s="73" t="s">
        <v>13</v>
      </c>
      <c r="Q3" s="73" t="s">
        <v>14</v>
      </c>
      <c r="R3" s="65" t="s">
        <v>15</v>
      </c>
      <c r="S3" s="85" t="s">
        <v>26</v>
      </c>
      <c r="T3" s="72" t="s">
        <v>31</v>
      </c>
    </row>
    <row r="4" spans="1:21" ht="44.25" customHeight="1" x14ac:dyDescent="0.25">
      <c r="A4" s="69"/>
      <c r="B4" s="11" t="s">
        <v>16</v>
      </c>
      <c r="C4" s="71"/>
      <c r="D4" s="72"/>
      <c r="E4" s="73"/>
      <c r="F4" s="73"/>
      <c r="G4" s="73"/>
      <c r="H4" s="72"/>
      <c r="I4" s="69"/>
      <c r="J4" s="69"/>
      <c r="K4" s="69"/>
      <c r="L4" s="11" t="s">
        <v>17</v>
      </c>
      <c r="M4" s="11" t="s">
        <v>18</v>
      </c>
      <c r="N4" s="11" t="s">
        <v>19</v>
      </c>
      <c r="O4" s="11" t="s">
        <v>20</v>
      </c>
      <c r="P4" s="73"/>
      <c r="Q4" s="73"/>
      <c r="R4" s="65"/>
      <c r="S4" s="86"/>
      <c r="T4" s="72"/>
    </row>
    <row r="5" spans="1:21" ht="14.25" customHeight="1" x14ac:dyDescent="0.25">
      <c r="A5" s="43">
        <v>2</v>
      </c>
      <c r="B5" s="44">
        <v>1</v>
      </c>
      <c r="C5" s="43">
        <v>95</v>
      </c>
      <c r="D5" s="38" t="s">
        <v>32</v>
      </c>
      <c r="E5" s="44">
        <v>140</v>
      </c>
      <c r="F5" s="44">
        <v>35</v>
      </c>
      <c r="G5" s="44">
        <v>2</v>
      </c>
      <c r="H5" s="38">
        <v>5.0999999999999996</v>
      </c>
      <c r="I5" s="45" t="s">
        <v>23</v>
      </c>
      <c r="J5" s="45" t="s">
        <v>21</v>
      </c>
      <c r="K5" s="45" t="s">
        <v>27</v>
      </c>
      <c r="L5" s="44">
        <v>5.0999999999999996</v>
      </c>
      <c r="M5" s="44">
        <v>63.34</v>
      </c>
      <c r="N5" s="44">
        <v>10.44</v>
      </c>
      <c r="O5" s="44">
        <v>78</v>
      </c>
      <c r="P5" s="44">
        <v>208</v>
      </c>
      <c r="Q5" s="44">
        <v>286</v>
      </c>
      <c r="R5" s="74">
        <v>24053.3</v>
      </c>
      <c r="S5" s="77">
        <v>60854.85</v>
      </c>
      <c r="T5" s="64" t="s">
        <v>58</v>
      </c>
    </row>
    <row r="6" spans="1:21" ht="14.25" customHeight="1" x14ac:dyDescent="0.25">
      <c r="A6" s="45"/>
      <c r="B6" s="44"/>
      <c r="C6" s="43"/>
      <c r="D6" s="38"/>
      <c r="E6" s="44"/>
      <c r="F6" s="44"/>
      <c r="G6" s="44"/>
      <c r="H6" s="38"/>
      <c r="I6" s="45" t="s">
        <v>37</v>
      </c>
      <c r="J6" s="45"/>
      <c r="K6" s="45" t="s">
        <v>24</v>
      </c>
      <c r="L6" s="44">
        <v>46.11</v>
      </c>
      <c r="M6" s="44">
        <v>171.06</v>
      </c>
      <c r="N6" s="44">
        <v>0</v>
      </c>
      <c r="O6" s="44">
        <v>217</v>
      </c>
      <c r="P6" s="44">
        <v>407</v>
      </c>
      <c r="Q6" s="44">
        <v>624</v>
      </c>
      <c r="R6" s="75"/>
      <c r="S6" s="78"/>
      <c r="T6" s="64"/>
    </row>
    <row r="7" spans="1:21" ht="14.25" customHeight="1" x14ac:dyDescent="0.25">
      <c r="A7" s="45"/>
      <c r="B7" s="44"/>
      <c r="C7" s="43"/>
      <c r="D7" s="38"/>
      <c r="E7" s="44"/>
      <c r="F7" s="44"/>
      <c r="G7" s="44"/>
      <c r="H7" s="38"/>
      <c r="I7" s="45" t="s">
        <v>36</v>
      </c>
      <c r="J7" s="45"/>
      <c r="K7" s="45"/>
      <c r="L7" s="44"/>
      <c r="M7" s="44"/>
      <c r="N7" s="44"/>
      <c r="O7" s="44"/>
      <c r="P7" s="44"/>
      <c r="Q7" s="44"/>
      <c r="R7" s="75"/>
      <c r="S7" s="78"/>
      <c r="T7" s="64"/>
    </row>
    <row r="8" spans="1:21" s="6" customFormat="1" ht="14.25" customHeight="1" x14ac:dyDescent="0.25">
      <c r="A8" s="46"/>
      <c r="B8" s="47"/>
      <c r="C8" s="48"/>
      <c r="D8" s="49"/>
      <c r="E8" s="47"/>
      <c r="F8" s="47"/>
      <c r="G8" s="47"/>
      <c r="H8" s="38"/>
      <c r="I8" s="46"/>
      <c r="J8" s="46"/>
      <c r="K8" s="46" t="s">
        <v>20</v>
      </c>
      <c r="L8" s="47">
        <f t="shared" ref="L8:Q8" si="0">SUM(L5:L7)</f>
        <v>51.21</v>
      </c>
      <c r="M8" s="47">
        <f t="shared" si="0"/>
        <v>234.4</v>
      </c>
      <c r="N8" s="47">
        <f t="shared" si="0"/>
        <v>10.44</v>
      </c>
      <c r="O8" s="47">
        <f t="shared" si="0"/>
        <v>295</v>
      </c>
      <c r="P8" s="47">
        <f t="shared" si="0"/>
        <v>615</v>
      </c>
      <c r="Q8" s="47">
        <f t="shared" si="0"/>
        <v>910</v>
      </c>
      <c r="R8" s="76"/>
      <c r="S8" s="79"/>
      <c r="T8" s="64"/>
      <c r="U8" s="16"/>
    </row>
    <row r="9" spans="1:21" s="50" customFormat="1" ht="14.25" customHeight="1" x14ac:dyDescent="0.25">
      <c r="A9" s="43">
        <v>2</v>
      </c>
      <c r="B9" s="44">
        <v>2</v>
      </c>
      <c r="C9" s="43">
        <v>96</v>
      </c>
      <c r="D9" s="38" t="s">
        <v>32</v>
      </c>
      <c r="E9" s="44">
        <v>140</v>
      </c>
      <c r="F9" s="44">
        <v>35</v>
      </c>
      <c r="G9" s="44">
        <v>4</v>
      </c>
      <c r="H9" s="38">
        <v>4</v>
      </c>
      <c r="I9" s="45" t="s">
        <v>23</v>
      </c>
      <c r="J9" s="45" t="s">
        <v>21</v>
      </c>
      <c r="K9" s="45" t="s">
        <v>27</v>
      </c>
      <c r="L9" s="44">
        <v>0</v>
      </c>
      <c r="M9" s="44">
        <v>52</v>
      </c>
      <c r="N9" s="44">
        <v>9</v>
      </c>
      <c r="O9" s="44">
        <v>61</v>
      </c>
      <c r="P9" s="44">
        <v>154</v>
      </c>
      <c r="Q9" s="44">
        <v>215</v>
      </c>
      <c r="R9" s="74">
        <v>18134.099999999999</v>
      </c>
      <c r="S9" s="77">
        <v>47148.66</v>
      </c>
      <c r="T9" s="64" t="s">
        <v>58</v>
      </c>
      <c r="U9" s="51"/>
    </row>
    <row r="10" spans="1:21" s="50" customFormat="1" ht="14.25" customHeight="1" x14ac:dyDescent="0.25">
      <c r="A10" s="46"/>
      <c r="B10" s="47"/>
      <c r="C10" s="48"/>
      <c r="D10" s="49"/>
      <c r="E10" s="47"/>
      <c r="F10" s="47"/>
      <c r="G10" s="47"/>
      <c r="H10" s="38"/>
      <c r="I10" s="45" t="s">
        <v>37</v>
      </c>
      <c r="J10" s="45"/>
      <c r="K10" s="45" t="s">
        <v>24</v>
      </c>
      <c r="L10" s="44">
        <v>23.49</v>
      </c>
      <c r="M10" s="44">
        <v>145</v>
      </c>
      <c r="N10" s="44">
        <v>0</v>
      </c>
      <c r="O10" s="44">
        <v>168</v>
      </c>
      <c r="P10" s="44">
        <v>325</v>
      </c>
      <c r="Q10" s="44">
        <v>493</v>
      </c>
      <c r="R10" s="75"/>
      <c r="S10" s="78"/>
      <c r="T10" s="80"/>
      <c r="U10" s="51"/>
    </row>
    <row r="11" spans="1:21" s="50" customFormat="1" ht="14.25" customHeight="1" x14ac:dyDescent="0.25">
      <c r="A11" s="46"/>
      <c r="B11" s="47"/>
      <c r="C11" s="48"/>
      <c r="D11" s="49"/>
      <c r="E11" s="47"/>
      <c r="F11" s="47"/>
      <c r="G11" s="47"/>
      <c r="H11" s="38"/>
      <c r="I11" s="45" t="s">
        <v>36</v>
      </c>
      <c r="J11" s="45"/>
      <c r="L11" s="44"/>
      <c r="M11" s="44"/>
      <c r="N11" s="44"/>
      <c r="O11" s="44"/>
      <c r="P11" s="44"/>
      <c r="Q11" s="44"/>
      <c r="R11" s="75"/>
      <c r="S11" s="78"/>
      <c r="T11" s="80"/>
      <c r="U11" s="51"/>
    </row>
    <row r="12" spans="1:21" s="50" customFormat="1" ht="14.25" customHeight="1" x14ac:dyDescent="0.25">
      <c r="A12" s="46"/>
      <c r="B12" s="47"/>
      <c r="C12" s="48"/>
      <c r="D12" s="49"/>
      <c r="E12" s="47"/>
      <c r="F12" s="47"/>
      <c r="G12" s="47"/>
      <c r="H12" s="38"/>
      <c r="I12" s="46"/>
      <c r="J12" s="46"/>
      <c r="K12" s="46" t="s">
        <v>20</v>
      </c>
      <c r="L12" s="47">
        <f t="shared" ref="L12:Q12" si="1">SUM(L9:L11)</f>
        <v>23.49</v>
      </c>
      <c r="M12" s="47">
        <f t="shared" si="1"/>
        <v>197</v>
      </c>
      <c r="N12" s="47">
        <f t="shared" si="1"/>
        <v>9</v>
      </c>
      <c r="O12" s="47">
        <f t="shared" si="1"/>
        <v>229</v>
      </c>
      <c r="P12" s="47">
        <f t="shared" si="1"/>
        <v>479</v>
      </c>
      <c r="Q12" s="47">
        <f t="shared" si="1"/>
        <v>708</v>
      </c>
      <c r="R12" s="76"/>
      <c r="S12" s="79"/>
      <c r="T12" s="80"/>
      <c r="U12" s="51"/>
    </row>
    <row r="13" spans="1:21" ht="14.25" customHeight="1" x14ac:dyDescent="0.25">
      <c r="A13" s="10">
        <v>2</v>
      </c>
      <c r="B13" s="11">
        <v>3</v>
      </c>
      <c r="C13" s="10">
        <v>97</v>
      </c>
      <c r="D13" s="38" t="s">
        <v>32</v>
      </c>
      <c r="E13" s="11">
        <v>142</v>
      </c>
      <c r="F13" s="11">
        <v>26</v>
      </c>
      <c r="G13" s="11">
        <v>1</v>
      </c>
      <c r="H13" s="8">
        <v>3.5</v>
      </c>
      <c r="I13" s="9" t="s">
        <v>38</v>
      </c>
      <c r="J13" s="9" t="s">
        <v>21</v>
      </c>
      <c r="K13" s="9" t="s">
        <v>27</v>
      </c>
      <c r="L13" s="11">
        <v>30.67</v>
      </c>
      <c r="M13" s="11">
        <v>44.11</v>
      </c>
      <c r="N13" s="11">
        <v>1.96</v>
      </c>
      <c r="O13" s="11">
        <v>77</v>
      </c>
      <c r="P13" s="11">
        <v>94</v>
      </c>
      <c r="Q13" s="11">
        <v>171</v>
      </c>
      <c r="R13" s="56">
        <v>195061</v>
      </c>
      <c r="S13" s="59">
        <v>466195.79</v>
      </c>
      <c r="T13" s="62" t="s">
        <v>59</v>
      </c>
    </row>
    <row r="14" spans="1:21" ht="14.25" customHeight="1" x14ac:dyDescent="0.25">
      <c r="A14" s="10"/>
      <c r="B14" s="11"/>
      <c r="C14" s="10"/>
      <c r="D14" s="8"/>
      <c r="E14" s="11"/>
      <c r="F14" s="11"/>
      <c r="G14" s="11"/>
      <c r="H14" s="8"/>
      <c r="I14" s="9" t="s">
        <v>39</v>
      </c>
      <c r="J14" s="9"/>
      <c r="K14" s="9" t="s">
        <v>28</v>
      </c>
      <c r="L14" s="11">
        <v>51.54</v>
      </c>
      <c r="M14" s="11">
        <v>67.77</v>
      </c>
      <c r="N14" s="11">
        <v>4.57</v>
      </c>
      <c r="O14" s="11">
        <v>125</v>
      </c>
      <c r="P14" s="11">
        <v>102</v>
      </c>
      <c r="Q14" s="11">
        <v>227</v>
      </c>
      <c r="R14" s="57"/>
      <c r="S14" s="60"/>
      <c r="T14" s="62"/>
    </row>
    <row r="15" spans="1:21" ht="14.25" customHeight="1" x14ac:dyDescent="0.25">
      <c r="A15" s="10"/>
      <c r="B15" s="11"/>
      <c r="C15" s="10"/>
      <c r="D15" s="8"/>
      <c r="E15" s="11"/>
      <c r="F15" s="11"/>
      <c r="G15" s="11"/>
      <c r="H15" s="8"/>
      <c r="I15" s="9" t="s">
        <v>22</v>
      </c>
      <c r="J15" s="9"/>
      <c r="K15" s="9" t="s">
        <v>24</v>
      </c>
      <c r="L15" s="11">
        <v>0</v>
      </c>
      <c r="M15" s="11">
        <v>0</v>
      </c>
      <c r="N15" s="11">
        <v>0</v>
      </c>
      <c r="O15" s="11">
        <v>0</v>
      </c>
      <c r="P15" s="11">
        <v>2</v>
      </c>
      <c r="Q15" s="11">
        <v>2</v>
      </c>
      <c r="R15" s="57"/>
      <c r="S15" s="60"/>
      <c r="T15" s="62"/>
    </row>
    <row r="16" spans="1:21" s="6" customFormat="1" ht="14.25" customHeight="1" x14ac:dyDescent="0.25">
      <c r="A16" s="4"/>
      <c r="B16" s="2"/>
      <c r="C16" s="4"/>
      <c r="D16" s="3"/>
      <c r="E16" s="2"/>
      <c r="F16" s="2"/>
      <c r="G16" s="2"/>
      <c r="H16" s="8"/>
      <c r="I16" s="5"/>
      <c r="J16" s="5"/>
      <c r="K16" s="5" t="s">
        <v>20</v>
      </c>
      <c r="L16" s="2">
        <f t="shared" ref="L16:Q16" si="2">SUM(L13:L15)</f>
        <v>82.210000000000008</v>
      </c>
      <c r="M16" s="2">
        <f t="shared" si="2"/>
        <v>111.88</v>
      </c>
      <c r="N16" s="2">
        <f t="shared" si="2"/>
        <v>6.53</v>
      </c>
      <c r="O16" s="2">
        <f t="shared" si="2"/>
        <v>202</v>
      </c>
      <c r="P16" s="2">
        <f t="shared" si="2"/>
        <v>198</v>
      </c>
      <c r="Q16" s="2">
        <f t="shared" si="2"/>
        <v>400</v>
      </c>
      <c r="R16" s="58"/>
      <c r="S16" s="61"/>
      <c r="T16" s="62"/>
      <c r="U16" s="16"/>
    </row>
    <row r="17" spans="1:20" ht="14.25" customHeight="1" x14ac:dyDescent="0.25">
      <c r="A17" s="10">
        <v>2</v>
      </c>
      <c r="B17" s="11">
        <v>4</v>
      </c>
      <c r="C17" s="10">
        <v>98</v>
      </c>
      <c r="D17" s="30" t="s">
        <v>33</v>
      </c>
      <c r="E17" s="11">
        <v>18</v>
      </c>
      <c r="F17" s="11">
        <v>13</v>
      </c>
      <c r="G17" s="11">
        <v>1</v>
      </c>
      <c r="H17" s="8">
        <v>5.2</v>
      </c>
      <c r="I17" s="9" t="s">
        <v>23</v>
      </c>
      <c r="J17" s="9" t="s">
        <v>21</v>
      </c>
      <c r="K17" s="9" t="s">
        <v>28</v>
      </c>
      <c r="L17" s="11">
        <v>0.3</v>
      </c>
      <c r="M17" s="11">
        <v>4.3099999999999996</v>
      </c>
      <c r="N17" s="11">
        <v>0.48</v>
      </c>
      <c r="O17" s="11">
        <v>4</v>
      </c>
      <c r="P17" s="11">
        <v>15</v>
      </c>
      <c r="Q17" s="11">
        <v>19</v>
      </c>
      <c r="R17" s="56">
        <v>33246.9</v>
      </c>
      <c r="S17" s="59">
        <v>437196.74</v>
      </c>
      <c r="T17" s="62" t="s">
        <v>60</v>
      </c>
    </row>
    <row r="18" spans="1:20" ht="14.25" customHeight="1" x14ac:dyDescent="0.25">
      <c r="A18" s="10"/>
      <c r="B18" s="11"/>
      <c r="C18" s="10"/>
      <c r="D18" s="8"/>
      <c r="E18" s="11"/>
      <c r="F18" s="11"/>
      <c r="G18" s="11"/>
      <c r="H18" s="8"/>
      <c r="I18" s="9" t="s">
        <v>40</v>
      </c>
      <c r="J18" s="9"/>
      <c r="K18" s="9" t="s">
        <v>42</v>
      </c>
      <c r="L18" s="11">
        <v>0</v>
      </c>
      <c r="M18" s="11">
        <v>0</v>
      </c>
      <c r="N18" s="11">
        <v>0</v>
      </c>
      <c r="O18" s="11">
        <v>0</v>
      </c>
      <c r="P18" s="11">
        <v>16</v>
      </c>
      <c r="Q18" s="11">
        <v>16</v>
      </c>
      <c r="R18" s="57"/>
      <c r="S18" s="60"/>
      <c r="T18" s="63"/>
    </row>
    <row r="19" spans="1:20" ht="14.25" customHeight="1" x14ac:dyDescent="0.25">
      <c r="A19" s="10"/>
      <c r="B19" s="11"/>
      <c r="C19" s="10"/>
      <c r="D19" s="8"/>
      <c r="E19" s="11"/>
      <c r="F19" s="11"/>
      <c r="G19" s="11"/>
      <c r="H19" s="8"/>
      <c r="I19" s="9" t="s">
        <v>41</v>
      </c>
      <c r="J19" s="9"/>
      <c r="K19" s="9" t="s">
        <v>25</v>
      </c>
      <c r="L19" s="11">
        <v>59.85</v>
      </c>
      <c r="M19" s="11">
        <v>151.91</v>
      </c>
      <c r="N19" s="11">
        <v>6.49</v>
      </c>
      <c r="O19" s="11">
        <v>218</v>
      </c>
      <c r="P19" s="11">
        <v>680</v>
      </c>
      <c r="Q19" s="11">
        <v>898</v>
      </c>
      <c r="R19" s="57"/>
      <c r="S19" s="60"/>
      <c r="T19" s="63"/>
    </row>
    <row r="20" spans="1:20" ht="14.25" customHeight="1" x14ac:dyDescent="0.25">
      <c r="A20" s="10"/>
      <c r="B20" s="11"/>
      <c r="C20" s="10"/>
      <c r="D20" s="8"/>
      <c r="E20" s="11"/>
      <c r="F20" s="11"/>
      <c r="G20" s="11"/>
      <c r="H20" s="8"/>
      <c r="I20" s="9"/>
      <c r="J20" s="9"/>
      <c r="K20" s="9" t="s">
        <v>24</v>
      </c>
      <c r="L20" s="11">
        <v>0</v>
      </c>
      <c r="M20" s="11">
        <v>0</v>
      </c>
      <c r="N20" s="11">
        <v>0</v>
      </c>
      <c r="O20" s="11">
        <v>0</v>
      </c>
      <c r="P20" s="11">
        <v>5</v>
      </c>
      <c r="Q20" s="11">
        <v>5</v>
      </c>
      <c r="R20" s="57"/>
      <c r="S20" s="60"/>
      <c r="T20" s="63"/>
    </row>
    <row r="21" spans="1:20" ht="14.25" customHeight="1" x14ac:dyDescent="0.25">
      <c r="A21" s="10"/>
      <c r="B21" s="11"/>
      <c r="C21" s="10"/>
      <c r="D21" s="8"/>
      <c r="E21" s="11"/>
      <c r="F21" s="11"/>
      <c r="G21" s="11"/>
      <c r="H21" s="8"/>
      <c r="I21" s="9"/>
      <c r="J21" s="9"/>
      <c r="K21" s="5" t="s">
        <v>20</v>
      </c>
      <c r="L21" s="2">
        <f t="shared" ref="L21:Q21" si="3">SUM(L17:L20)</f>
        <v>60.15</v>
      </c>
      <c r="M21" s="2">
        <f t="shared" si="3"/>
        <v>156.22</v>
      </c>
      <c r="N21" s="2">
        <f t="shared" si="3"/>
        <v>6.9700000000000006</v>
      </c>
      <c r="O21" s="2">
        <f t="shared" si="3"/>
        <v>222</v>
      </c>
      <c r="P21" s="2">
        <f t="shared" si="3"/>
        <v>716</v>
      </c>
      <c r="Q21" s="2">
        <f t="shared" si="3"/>
        <v>938</v>
      </c>
      <c r="R21" s="58"/>
      <c r="S21" s="61"/>
      <c r="T21" s="63"/>
    </row>
    <row r="22" spans="1:20" ht="14.25" customHeight="1" x14ac:dyDescent="0.25">
      <c r="A22" s="10">
        <v>2</v>
      </c>
      <c r="B22" s="11">
        <v>5</v>
      </c>
      <c r="C22" s="10">
        <v>99</v>
      </c>
      <c r="D22" s="30" t="s">
        <v>33</v>
      </c>
      <c r="E22" s="11">
        <v>118</v>
      </c>
      <c r="F22" s="11">
        <v>17</v>
      </c>
      <c r="G22" s="11">
        <v>1</v>
      </c>
      <c r="H22" s="8">
        <v>3</v>
      </c>
      <c r="I22" s="9" t="s">
        <v>23</v>
      </c>
      <c r="J22" s="9" t="s">
        <v>21</v>
      </c>
      <c r="K22" s="9" t="s">
        <v>27</v>
      </c>
      <c r="L22" s="11">
        <v>20.67</v>
      </c>
      <c r="M22" s="11">
        <v>55.84</v>
      </c>
      <c r="N22" s="11">
        <v>0</v>
      </c>
      <c r="O22" s="11">
        <v>77</v>
      </c>
      <c r="P22" s="11">
        <v>218</v>
      </c>
      <c r="Q22" s="11">
        <v>295</v>
      </c>
      <c r="R22" s="56">
        <v>42149.2</v>
      </c>
      <c r="S22" s="59">
        <v>276077.26</v>
      </c>
      <c r="T22" s="62" t="s">
        <v>61</v>
      </c>
    </row>
    <row r="23" spans="1:20" ht="14.25" customHeight="1" x14ac:dyDescent="0.25">
      <c r="A23" s="10"/>
      <c r="B23" s="11"/>
      <c r="C23" s="10"/>
      <c r="D23" s="8"/>
      <c r="E23" s="11"/>
      <c r="F23" s="11"/>
      <c r="G23" s="11"/>
      <c r="H23" s="8"/>
      <c r="I23" s="9" t="s">
        <v>43</v>
      </c>
      <c r="J23" s="9"/>
      <c r="K23" s="9" t="s">
        <v>28</v>
      </c>
      <c r="L23" s="11">
        <v>0.2</v>
      </c>
      <c r="M23" s="11">
        <v>18.600000000000001</v>
      </c>
      <c r="N23" s="11">
        <v>0</v>
      </c>
      <c r="O23" s="11">
        <v>19</v>
      </c>
      <c r="P23" s="11">
        <v>45</v>
      </c>
      <c r="Q23" s="11">
        <v>64</v>
      </c>
      <c r="R23" s="57"/>
      <c r="S23" s="60"/>
      <c r="T23" s="63"/>
    </row>
    <row r="24" spans="1:20" ht="14.25" customHeight="1" x14ac:dyDescent="0.25">
      <c r="A24" s="10"/>
      <c r="B24" s="11"/>
      <c r="C24" s="10"/>
      <c r="D24" s="8"/>
      <c r="E24" s="11"/>
      <c r="F24" s="11"/>
      <c r="G24" s="11"/>
      <c r="H24" s="8"/>
      <c r="I24" s="9" t="s">
        <v>44</v>
      </c>
      <c r="J24" s="9"/>
      <c r="K24" s="9" t="s">
        <v>24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4</v>
      </c>
      <c r="R24" s="57"/>
      <c r="S24" s="60"/>
      <c r="T24" s="63"/>
    </row>
    <row r="25" spans="1:20" ht="14.25" customHeight="1" x14ac:dyDescent="0.25">
      <c r="A25" s="10"/>
      <c r="B25" s="11"/>
      <c r="C25" s="10"/>
      <c r="D25" s="8"/>
      <c r="E25" s="11"/>
      <c r="F25" s="11"/>
      <c r="G25" s="11"/>
      <c r="H25" s="8"/>
      <c r="I25" s="9"/>
      <c r="J25" s="9"/>
      <c r="K25" s="5" t="s">
        <v>20</v>
      </c>
      <c r="L25" s="2">
        <f t="shared" ref="L25:Q25" si="4">SUM(L22:L24)</f>
        <v>20.87</v>
      </c>
      <c r="M25" s="2">
        <f t="shared" si="4"/>
        <v>74.44</v>
      </c>
      <c r="N25" s="2">
        <f t="shared" si="4"/>
        <v>0</v>
      </c>
      <c r="O25" s="2">
        <f t="shared" si="4"/>
        <v>96</v>
      </c>
      <c r="P25" s="2">
        <f t="shared" si="4"/>
        <v>263</v>
      </c>
      <c r="Q25" s="2">
        <f t="shared" si="4"/>
        <v>363</v>
      </c>
      <c r="R25" s="58"/>
      <c r="S25" s="61"/>
      <c r="T25" s="63"/>
    </row>
    <row r="26" spans="1:20" ht="14.25" customHeight="1" x14ac:dyDescent="0.25">
      <c r="A26" s="32">
        <v>2</v>
      </c>
      <c r="B26" s="34">
        <v>6</v>
      </c>
      <c r="C26" s="32">
        <v>100</v>
      </c>
      <c r="D26" s="37" t="s">
        <v>33</v>
      </c>
      <c r="E26" s="35">
        <v>120</v>
      </c>
      <c r="F26" s="35">
        <v>11</v>
      </c>
      <c r="G26" s="35">
        <v>1</v>
      </c>
      <c r="H26" s="37">
        <v>5.2</v>
      </c>
      <c r="I26" s="36" t="s">
        <v>23</v>
      </c>
      <c r="J26" s="36" t="s">
        <v>21</v>
      </c>
      <c r="K26" s="36" t="s">
        <v>27</v>
      </c>
      <c r="L26" s="35">
        <v>28.77</v>
      </c>
      <c r="M26" s="35">
        <v>93</v>
      </c>
      <c r="N26" s="35">
        <v>0.42</v>
      </c>
      <c r="O26" s="35">
        <v>122</v>
      </c>
      <c r="P26" s="35">
        <v>363</v>
      </c>
      <c r="Q26" s="35">
        <v>485</v>
      </c>
      <c r="R26" s="56">
        <v>102600.5</v>
      </c>
      <c r="S26" s="59">
        <v>506846.47</v>
      </c>
      <c r="T26" s="62" t="s">
        <v>62</v>
      </c>
    </row>
    <row r="27" spans="1:20" ht="14.25" customHeight="1" x14ac:dyDescent="0.25">
      <c r="A27" s="32"/>
      <c r="B27" s="34"/>
      <c r="C27" s="32"/>
      <c r="D27" s="37"/>
      <c r="E27" s="35"/>
      <c r="F27" s="35"/>
      <c r="G27" s="35"/>
      <c r="H27" s="37"/>
      <c r="I27" s="36" t="s">
        <v>43</v>
      </c>
      <c r="J27" s="36"/>
      <c r="K27" s="36" t="s">
        <v>28</v>
      </c>
      <c r="L27" s="35">
        <v>10.7</v>
      </c>
      <c r="M27" s="35">
        <v>38.53</v>
      </c>
      <c r="N27" s="35">
        <v>1</v>
      </c>
      <c r="O27" s="35">
        <v>51</v>
      </c>
      <c r="P27" s="35">
        <v>180</v>
      </c>
      <c r="Q27" s="35">
        <v>231</v>
      </c>
      <c r="R27" s="57"/>
      <c r="S27" s="60"/>
      <c r="T27" s="62"/>
    </row>
    <row r="28" spans="1:20" ht="14.25" customHeight="1" x14ac:dyDescent="0.25">
      <c r="A28" s="32"/>
      <c r="B28" s="34"/>
      <c r="C28" s="32"/>
      <c r="D28" s="33"/>
      <c r="E28" s="34"/>
      <c r="F28" s="34"/>
      <c r="G28" s="34"/>
      <c r="H28" s="33"/>
      <c r="I28" s="54" t="s">
        <v>44</v>
      </c>
      <c r="J28" s="31"/>
      <c r="K28" s="5" t="s">
        <v>20</v>
      </c>
      <c r="L28" s="2">
        <f t="shared" ref="L28:Q28" si="5">SUM(L26:L27)</f>
        <v>39.47</v>
      </c>
      <c r="M28" s="2">
        <f t="shared" si="5"/>
        <v>131.53</v>
      </c>
      <c r="N28" s="2">
        <f t="shared" si="5"/>
        <v>1.42</v>
      </c>
      <c r="O28" s="2">
        <f t="shared" si="5"/>
        <v>173</v>
      </c>
      <c r="P28" s="2">
        <f t="shared" si="5"/>
        <v>543</v>
      </c>
      <c r="Q28" s="2">
        <f t="shared" si="5"/>
        <v>716</v>
      </c>
      <c r="R28" s="58"/>
      <c r="S28" s="61"/>
      <c r="T28" s="62"/>
    </row>
    <row r="29" spans="1:20" ht="14.25" customHeight="1" x14ac:dyDescent="0.25">
      <c r="A29" s="10">
        <v>2</v>
      </c>
      <c r="B29" s="11">
        <v>7</v>
      </c>
      <c r="C29" s="10">
        <v>101</v>
      </c>
      <c r="D29" s="30" t="s">
        <v>35</v>
      </c>
      <c r="E29" s="11">
        <v>30</v>
      </c>
      <c r="F29" s="11">
        <v>26</v>
      </c>
      <c r="G29" s="11">
        <v>1</v>
      </c>
      <c r="H29" s="8">
        <v>8.1</v>
      </c>
      <c r="I29" s="9" t="s">
        <v>38</v>
      </c>
      <c r="J29" s="9" t="s">
        <v>21</v>
      </c>
      <c r="K29" s="9" t="s">
        <v>27</v>
      </c>
      <c r="L29" s="11">
        <v>7.35</v>
      </c>
      <c r="M29" s="11">
        <v>23.4</v>
      </c>
      <c r="N29" s="11">
        <v>0</v>
      </c>
      <c r="O29" s="11">
        <v>30</v>
      </c>
      <c r="P29" s="11">
        <v>103</v>
      </c>
      <c r="Q29" s="11">
        <v>133</v>
      </c>
      <c r="R29" s="56">
        <v>81509.3</v>
      </c>
      <c r="S29" s="59">
        <v>709946</v>
      </c>
      <c r="T29" s="62" t="s">
        <v>63</v>
      </c>
    </row>
    <row r="30" spans="1:20" ht="14.25" customHeight="1" x14ac:dyDescent="0.25">
      <c r="A30" s="10"/>
      <c r="B30" s="11"/>
      <c r="C30" s="10"/>
      <c r="D30" s="8"/>
      <c r="E30" s="11"/>
      <c r="F30" s="11"/>
      <c r="G30" s="11"/>
      <c r="H30" s="8"/>
      <c r="I30" s="9" t="s">
        <v>45</v>
      </c>
      <c r="J30" s="9"/>
      <c r="K30" s="9" t="s">
        <v>28</v>
      </c>
      <c r="L30" s="11">
        <v>12.28</v>
      </c>
      <c r="M30" s="11">
        <v>17.28</v>
      </c>
      <c r="N30" s="11">
        <v>0.84</v>
      </c>
      <c r="O30" s="11">
        <v>30</v>
      </c>
      <c r="P30" s="11">
        <v>611</v>
      </c>
      <c r="Q30" s="11">
        <v>641</v>
      </c>
      <c r="R30" s="57"/>
      <c r="S30" s="60"/>
      <c r="T30" s="62"/>
    </row>
    <row r="31" spans="1:20" ht="14.25" customHeight="1" x14ac:dyDescent="0.25">
      <c r="A31" s="10"/>
      <c r="B31" s="11"/>
      <c r="C31" s="10"/>
      <c r="D31" s="8"/>
      <c r="E31" s="11"/>
      <c r="F31" s="11"/>
      <c r="G31" s="11"/>
      <c r="H31" s="8"/>
      <c r="I31" s="9" t="s">
        <v>46</v>
      </c>
      <c r="J31" s="9"/>
      <c r="K31" s="9" t="s">
        <v>24</v>
      </c>
      <c r="L31" s="11">
        <v>7.56</v>
      </c>
      <c r="M31" s="11">
        <v>14.27</v>
      </c>
      <c r="N31" s="11">
        <v>0</v>
      </c>
      <c r="O31" s="11">
        <v>22</v>
      </c>
      <c r="P31" s="11">
        <v>48</v>
      </c>
      <c r="Q31" s="11">
        <v>70</v>
      </c>
      <c r="R31" s="57"/>
      <c r="S31" s="60"/>
      <c r="T31" s="62"/>
    </row>
    <row r="32" spans="1:20" ht="14.25" customHeight="1" x14ac:dyDescent="0.25">
      <c r="A32" s="10"/>
      <c r="B32" s="11"/>
      <c r="C32" s="10"/>
      <c r="D32" s="8"/>
      <c r="E32" s="11"/>
      <c r="F32" s="11"/>
      <c r="G32" s="11"/>
      <c r="H32" s="8"/>
      <c r="I32" s="9"/>
      <c r="J32" s="9"/>
      <c r="K32" s="5" t="s">
        <v>20</v>
      </c>
      <c r="L32" s="2">
        <f t="shared" ref="L32:Q32" si="6">SUM(L29:L31)</f>
        <v>27.189999999999998</v>
      </c>
      <c r="M32" s="2">
        <f t="shared" si="6"/>
        <v>54.95</v>
      </c>
      <c r="N32" s="2">
        <f t="shared" si="6"/>
        <v>0.84</v>
      </c>
      <c r="O32" s="2">
        <f t="shared" si="6"/>
        <v>82</v>
      </c>
      <c r="P32" s="2">
        <f t="shared" si="6"/>
        <v>762</v>
      </c>
      <c r="Q32" s="2">
        <f t="shared" si="6"/>
        <v>844</v>
      </c>
      <c r="R32" s="58"/>
      <c r="S32" s="61"/>
      <c r="T32" s="62"/>
    </row>
    <row r="33" spans="1:20" ht="14.25" customHeight="1" x14ac:dyDescent="0.25">
      <c r="A33" s="10">
        <v>2</v>
      </c>
      <c r="B33" s="11">
        <v>8</v>
      </c>
      <c r="C33" s="10">
        <v>102</v>
      </c>
      <c r="D33" s="30" t="s">
        <v>35</v>
      </c>
      <c r="E33" s="11">
        <v>98</v>
      </c>
      <c r="F33" s="11">
        <v>13</v>
      </c>
      <c r="G33" s="11">
        <v>1</v>
      </c>
      <c r="H33" s="8">
        <v>3.4</v>
      </c>
      <c r="I33" s="9" t="s">
        <v>38</v>
      </c>
      <c r="J33" s="9" t="s">
        <v>21</v>
      </c>
      <c r="K33" s="9" t="s">
        <v>27</v>
      </c>
      <c r="L33" s="11">
        <v>5.75</v>
      </c>
      <c r="M33" s="11">
        <v>8.43</v>
      </c>
      <c r="N33" s="11">
        <v>0</v>
      </c>
      <c r="O33" s="11">
        <v>14</v>
      </c>
      <c r="P33" s="11">
        <v>91</v>
      </c>
      <c r="Q33" s="11">
        <v>105</v>
      </c>
      <c r="R33" s="56">
        <v>18144.8</v>
      </c>
      <c r="S33" s="59">
        <v>282695.98</v>
      </c>
      <c r="T33" s="62" t="s">
        <v>64</v>
      </c>
    </row>
    <row r="34" spans="1:20" ht="14.25" customHeight="1" x14ac:dyDescent="0.25">
      <c r="A34" s="10"/>
      <c r="B34" s="11"/>
      <c r="C34" s="10"/>
      <c r="D34" s="8"/>
      <c r="E34" s="11"/>
      <c r="F34" s="11"/>
      <c r="G34" s="11"/>
      <c r="H34" s="8"/>
      <c r="I34" s="9" t="s">
        <v>39</v>
      </c>
      <c r="J34" s="9"/>
      <c r="K34" s="9" t="s">
        <v>28</v>
      </c>
      <c r="L34" s="11">
        <v>0.9</v>
      </c>
      <c r="M34" s="11">
        <v>4.59</v>
      </c>
      <c r="N34" s="11">
        <v>0.77</v>
      </c>
      <c r="O34" s="11">
        <v>7</v>
      </c>
      <c r="P34" s="11">
        <v>148</v>
      </c>
      <c r="Q34" s="11">
        <v>155</v>
      </c>
      <c r="R34" s="57"/>
      <c r="S34" s="60"/>
      <c r="T34" s="62"/>
    </row>
    <row r="35" spans="1:20" ht="14.25" customHeight="1" x14ac:dyDescent="0.25">
      <c r="A35" s="10"/>
      <c r="B35" s="11"/>
      <c r="C35" s="10"/>
      <c r="D35" s="8"/>
      <c r="E35" s="11"/>
      <c r="F35" s="11"/>
      <c r="G35" s="11"/>
      <c r="H35" s="8"/>
      <c r="I35" s="9" t="s">
        <v>49</v>
      </c>
      <c r="J35" s="9"/>
      <c r="K35" s="9" t="s">
        <v>24</v>
      </c>
      <c r="L35" s="11">
        <v>0.45</v>
      </c>
      <c r="M35" s="11">
        <v>1.98</v>
      </c>
      <c r="N35" s="11">
        <v>0</v>
      </c>
      <c r="O35" s="11">
        <v>2</v>
      </c>
      <c r="P35" s="11">
        <v>34</v>
      </c>
      <c r="Q35" s="11">
        <v>36</v>
      </c>
      <c r="R35" s="57"/>
      <c r="S35" s="60"/>
      <c r="T35" s="62"/>
    </row>
    <row r="36" spans="1:20" ht="14.25" customHeight="1" x14ac:dyDescent="0.25">
      <c r="A36" s="10"/>
      <c r="B36" s="11"/>
      <c r="C36" s="10"/>
      <c r="D36" s="8"/>
      <c r="E36" s="11"/>
      <c r="F36" s="11"/>
      <c r="G36" s="11"/>
      <c r="H36" s="8"/>
      <c r="I36" s="9"/>
      <c r="J36" s="9"/>
      <c r="K36" s="5" t="s">
        <v>20</v>
      </c>
      <c r="L36" s="2">
        <f t="shared" ref="L36:Q36" si="7">SUM(L33:L35)</f>
        <v>7.1000000000000005</v>
      </c>
      <c r="M36" s="2">
        <f t="shared" si="7"/>
        <v>15</v>
      </c>
      <c r="N36" s="2">
        <f t="shared" si="7"/>
        <v>0.77</v>
      </c>
      <c r="O36" s="2">
        <f t="shared" si="7"/>
        <v>23</v>
      </c>
      <c r="P36" s="2">
        <f t="shared" si="7"/>
        <v>273</v>
      </c>
      <c r="Q36" s="2">
        <f t="shared" si="7"/>
        <v>296</v>
      </c>
      <c r="R36" s="58"/>
      <c r="S36" s="61"/>
      <c r="T36" s="62"/>
    </row>
    <row r="37" spans="1:20" ht="14.25" customHeight="1" x14ac:dyDescent="0.25">
      <c r="A37" s="10">
        <v>2</v>
      </c>
      <c r="B37" s="11">
        <v>9</v>
      </c>
      <c r="C37" s="10">
        <v>103</v>
      </c>
      <c r="D37" s="30" t="s">
        <v>35</v>
      </c>
      <c r="E37" s="11">
        <v>98</v>
      </c>
      <c r="F37" s="11">
        <v>30</v>
      </c>
      <c r="G37" s="11">
        <v>1</v>
      </c>
      <c r="H37" s="8">
        <v>9.4</v>
      </c>
      <c r="I37" s="9" t="s">
        <v>23</v>
      </c>
      <c r="J37" s="9" t="s">
        <v>21</v>
      </c>
      <c r="K37" s="9" t="s">
        <v>27</v>
      </c>
      <c r="L37" s="11">
        <v>22.45</v>
      </c>
      <c r="M37" s="11">
        <v>37.67</v>
      </c>
      <c r="N37" s="11">
        <v>0</v>
      </c>
      <c r="O37" s="11">
        <v>60</v>
      </c>
      <c r="P37" s="11">
        <v>204</v>
      </c>
      <c r="Q37" s="11">
        <v>264</v>
      </c>
      <c r="R37" s="56">
        <v>48494.5</v>
      </c>
      <c r="S37" s="59">
        <v>116386.8</v>
      </c>
      <c r="T37" s="62" t="s">
        <v>65</v>
      </c>
    </row>
    <row r="38" spans="1:20" ht="14.25" customHeight="1" x14ac:dyDescent="0.25">
      <c r="A38" s="10"/>
      <c r="B38" s="11"/>
      <c r="C38" s="10"/>
      <c r="D38" s="8"/>
      <c r="E38" s="11"/>
      <c r="F38" s="11"/>
      <c r="G38" s="11"/>
      <c r="H38" s="8"/>
      <c r="I38" s="9" t="s">
        <v>47</v>
      </c>
      <c r="J38" s="9"/>
      <c r="K38" s="9" t="s">
        <v>28</v>
      </c>
      <c r="L38" s="11">
        <v>2.84</v>
      </c>
      <c r="M38" s="11">
        <v>12.91</v>
      </c>
      <c r="N38" s="11">
        <v>0</v>
      </c>
      <c r="O38" s="11">
        <v>16</v>
      </c>
      <c r="P38" s="11">
        <v>220</v>
      </c>
      <c r="Q38" s="11">
        <v>236</v>
      </c>
      <c r="R38" s="57"/>
      <c r="S38" s="60"/>
      <c r="T38" s="62"/>
    </row>
    <row r="39" spans="1:20" ht="14.25" customHeight="1" x14ac:dyDescent="0.25">
      <c r="A39" s="10"/>
      <c r="B39" s="11"/>
      <c r="C39" s="10"/>
      <c r="D39" s="8"/>
      <c r="E39" s="11"/>
      <c r="F39" s="11"/>
      <c r="G39" s="11"/>
      <c r="H39" s="8"/>
      <c r="I39" s="9" t="s">
        <v>48</v>
      </c>
      <c r="J39" s="9"/>
      <c r="K39" s="9" t="s">
        <v>24</v>
      </c>
      <c r="L39" s="11">
        <v>24</v>
      </c>
      <c r="M39" s="11">
        <v>19</v>
      </c>
      <c r="N39" s="11">
        <v>0</v>
      </c>
      <c r="O39" s="11">
        <v>43</v>
      </c>
      <c r="P39" s="11">
        <v>445</v>
      </c>
      <c r="Q39" s="11">
        <v>488</v>
      </c>
      <c r="R39" s="57"/>
      <c r="S39" s="60"/>
      <c r="T39" s="62"/>
    </row>
    <row r="40" spans="1:20" ht="14.25" customHeight="1" x14ac:dyDescent="0.25">
      <c r="A40" s="10"/>
      <c r="B40" s="11"/>
      <c r="C40" s="10"/>
      <c r="D40" s="8"/>
      <c r="E40" s="11"/>
      <c r="F40" s="11"/>
      <c r="G40" s="11"/>
      <c r="H40" s="8"/>
      <c r="I40" s="9"/>
      <c r="J40" s="9"/>
      <c r="K40" s="5" t="s">
        <v>20</v>
      </c>
      <c r="L40" s="2">
        <f t="shared" ref="L40:Q40" si="8">SUM(L37:L39)</f>
        <v>49.29</v>
      </c>
      <c r="M40" s="2">
        <f t="shared" si="8"/>
        <v>69.58</v>
      </c>
      <c r="N40" s="2">
        <f t="shared" si="8"/>
        <v>0</v>
      </c>
      <c r="O40" s="2">
        <f t="shared" si="8"/>
        <v>119</v>
      </c>
      <c r="P40" s="2">
        <f t="shared" si="8"/>
        <v>869</v>
      </c>
      <c r="Q40" s="2">
        <f t="shared" si="8"/>
        <v>988</v>
      </c>
      <c r="R40" s="58"/>
      <c r="S40" s="61"/>
      <c r="T40" s="62"/>
    </row>
    <row r="41" spans="1:20" ht="14.25" customHeight="1" x14ac:dyDescent="0.25">
      <c r="A41" s="40">
        <v>2</v>
      </c>
      <c r="B41" s="42">
        <v>10</v>
      </c>
      <c r="C41" s="40">
        <v>104</v>
      </c>
      <c r="D41" s="41" t="s">
        <v>35</v>
      </c>
      <c r="E41" s="42">
        <v>103</v>
      </c>
      <c r="F41" s="42">
        <v>2</v>
      </c>
      <c r="G41" s="42">
        <v>1</v>
      </c>
      <c r="H41" s="41">
        <v>1.5</v>
      </c>
      <c r="I41" s="39" t="s">
        <v>23</v>
      </c>
      <c r="J41" s="39" t="s">
        <v>21</v>
      </c>
      <c r="K41" s="39" t="s">
        <v>27</v>
      </c>
      <c r="L41" s="42">
        <v>3.24</v>
      </c>
      <c r="M41" s="42">
        <v>13.33</v>
      </c>
      <c r="N41" s="42">
        <v>0</v>
      </c>
      <c r="O41" s="42">
        <v>16</v>
      </c>
      <c r="P41" s="42">
        <v>133</v>
      </c>
      <c r="Q41" s="42">
        <v>149</v>
      </c>
      <c r="R41" s="56">
        <v>6421.3</v>
      </c>
      <c r="S41" s="59">
        <v>123738.45</v>
      </c>
      <c r="T41" s="62" t="s">
        <v>66</v>
      </c>
    </row>
    <row r="42" spans="1:20" ht="14.25" customHeight="1" x14ac:dyDescent="0.25">
      <c r="A42" s="40"/>
      <c r="B42" s="42"/>
      <c r="C42" s="40"/>
      <c r="D42" s="41"/>
      <c r="E42" s="42"/>
      <c r="F42" s="42"/>
      <c r="G42" s="42"/>
      <c r="H42" s="41"/>
      <c r="I42" s="39" t="s">
        <v>50</v>
      </c>
      <c r="J42" s="39"/>
      <c r="K42" s="39" t="s">
        <v>28</v>
      </c>
      <c r="L42" s="42">
        <v>0</v>
      </c>
      <c r="M42" s="42">
        <v>0</v>
      </c>
      <c r="N42" s="42">
        <v>0</v>
      </c>
      <c r="O42" s="42">
        <v>0</v>
      </c>
      <c r="P42" s="42">
        <v>36</v>
      </c>
      <c r="Q42" s="42">
        <v>36</v>
      </c>
      <c r="R42" s="57"/>
      <c r="S42" s="60"/>
      <c r="T42" s="63"/>
    </row>
    <row r="43" spans="1:20" ht="14.25" customHeight="1" x14ac:dyDescent="0.25">
      <c r="A43" s="40"/>
      <c r="B43" s="42"/>
      <c r="C43" s="40"/>
      <c r="D43" s="41"/>
      <c r="E43" s="42"/>
      <c r="F43" s="42"/>
      <c r="G43" s="42"/>
      <c r="H43" s="41"/>
      <c r="I43" s="39" t="s">
        <v>46</v>
      </c>
      <c r="J43" s="39"/>
      <c r="K43" s="39"/>
      <c r="L43" s="42"/>
      <c r="M43" s="42"/>
      <c r="N43" s="42"/>
      <c r="O43" s="42"/>
      <c r="P43" s="42"/>
      <c r="Q43" s="42"/>
      <c r="R43" s="57"/>
      <c r="S43" s="60"/>
      <c r="T43" s="63"/>
    </row>
    <row r="44" spans="1:20" ht="14.25" customHeight="1" x14ac:dyDescent="0.25">
      <c r="A44" s="40"/>
      <c r="B44" s="42"/>
      <c r="C44" s="40"/>
      <c r="D44" s="41"/>
      <c r="E44" s="42"/>
      <c r="F44" s="42"/>
      <c r="G44" s="42"/>
      <c r="H44" s="41"/>
      <c r="I44" s="39"/>
      <c r="J44" s="39"/>
      <c r="K44" s="5" t="s">
        <v>20</v>
      </c>
      <c r="L44" s="2">
        <f t="shared" ref="L44:Q44" si="9">SUM(L41:L43)</f>
        <v>3.24</v>
      </c>
      <c r="M44" s="2">
        <f t="shared" si="9"/>
        <v>13.33</v>
      </c>
      <c r="N44" s="2">
        <f t="shared" si="9"/>
        <v>0</v>
      </c>
      <c r="O44" s="2">
        <f t="shared" si="9"/>
        <v>16</v>
      </c>
      <c r="P44" s="2">
        <f t="shared" si="9"/>
        <v>169</v>
      </c>
      <c r="Q44" s="2">
        <f t="shared" si="9"/>
        <v>185</v>
      </c>
      <c r="R44" s="58"/>
      <c r="S44" s="61"/>
      <c r="T44" s="63"/>
    </row>
    <row r="45" spans="1:20" ht="14.25" customHeight="1" x14ac:dyDescent="0.25">
      <c r="A45" s="40">
        <v>2</v>
      </c>
      <c r="B45" s="42">
        <v>11</v>
      </c>
      <c r="C45" s="40">
        <v>105</v>
      </c>
      <c r="D45" s="41" t="s">
        <v>35</v>
      </c>
      <c r="E45" s="42">
        <v>103</v>
      </c>
      <c r="F45" s="42">
        <v>12</v>
      </c>
      <c r="G45" s="42">
        <v>1</v>
      </c>
      <c r="H45" s="41">
        <v>6.4</v>
      </c>
      <c r="I45" s="39" t="s">
        <v>23</v>
      </c>
      <c r="J45" s="39" t="s">
        <v>21</v>
      </c>
      <c r="K45" s="39" t="s">
        <v>27</v>
      </c>
      <c r="L45" s="42">
        <v>2.6</v>
      </c>
      <c r="M45" s="42">
        <v>9.06</v>
      </c>
      <c r="N45" s="42">
        <v>1</v>
      </c>
      <c r="O45" s="42">
        <v>13</v>
      </c>
      <c r="P45" s="42">
        <v>84</v>
      </c>
      <c r="Q45" s="42">
        <v>97</v>
      </c>
      <c r="R45" s="56">
        <v>7645.5</v>
      </c>
      <c r="S45" s="59">
        <v>504991.88</v>
      </c>
      <c r="T45" s="62" t="s">
        <v>66</v>
      </c>
    </row>
    <row r="46" spans="1:20" ht="14.25" customHeight="1" x14ac:dyDescent="0.25">
      <c r="A46" s="40"/>
      <c r="B46" s="42"/>
      <c r="C46" s="40"/>
      <c r="D46" s="41"/>
      <c r="E46" s="42"/>
      <c r="F46" s="42"/>
      <c r="G46" s="42"/>
      <c r="H46" s="41"/>
      <c r="I46" s="39" t="s">
        <v>51</v>
      </c>
      <c r="J46" s="39"/>
      <c r="K46" s="39" t="s">
        <v>28</v>
      </c>
      <c r="L46" s="42">
        <v>0</v>
      </c>
      <c r="M46" s="42">
        <v>0</v>
      </c>
      <c r="N46" s="42">
        <v>0</v>
      </c>
      <c r="O46" s="42">
        <v>0</v>
      </c>
      <c r="P46" s="42">
        <v>84</v>
      </c>
      <c r="Q46" s="42">
        <v>84</v>
      </c>
      <c r="R46" s="57"/>
      <c r="S46" s="60"/>
      <c r="T46" s="63"/>
    </row>
    <row r="47" spans="1:20" ht="14.25" customHeight="1" x14ac:dyDescent="0.25">
      <c r="A47" s="40"/>
      <c r="B47" s="42"/>
      <c r="C47" s="40"/>
      <c r="D47" s="41"/>
      <c r="E47" s="42"/>
      <c r="F47" s="42"/>
      <c r="G47" s="42"/>
      <c r="H47" s="41"/>
      <c r="I47" s="39" t="s">
        <v>46</v>
      </c>
      <c r="J47" s="39"/>
      <c r="K47" s="39" t="s">
        <v>24</v>
      </c>
      <c r="L47" s="42">
        <v>0</v>
      </c>
      <c r="M47" s="42">
        <v>19</v>
      </c>
      <c r="N47" s="42">
        <v>0</v>
      </c>
      <c r="O47" s="42">
        <v>19</v>
      </c>
      <c r="P47" s="42">
        <v>102</v>
      </c>
      <c r="Q47" s="42">
        <v>121</v>
      </c>
      <c r="R47" s="57"/>
      <c r="S47" s="60"/>
      <c r="T47" s="63"/>
    </row>
    <row r="48" spans="1:20" ht="14.25" customHeight="1" x14ac:dyDescent="0.25">
      <c r="A48" s="40"/>
      <c r="B48" s="42"/>
      <c r="C48" s="40"/>
      <c r="D48" s="41"/>
      <c r="E48" s="42"/>
      <c r="F48" s="42"/>
      <c r="G48" s="42"/>
      <c r="H48" s="41"/>
      <c r="I48" s="39"/>
      <c r="J48" s="39"/>
      <c r="K48" s="5" t="s">
        <v>20</v>
      </c>
      <c r="L48" s="2">
        <f t="shared" ref="L48:Q48" si="10">SUM(L45:L47)</f>
        <v>2.6</v>
      </c>
      <c r="M48" s="2">
        <f t="shared" si="10"/>
        <v>28.060000000000002</v>
      </c>
      <c r="N48" s="2">
        <f t="shared" si="10"/>
        <v>1</v>
      </c>
      <c r="O48" s="2">
        <f t="shared" si="10"/>
        <v>32</v>
      </c>
      <c r="P48" s="2">
        <f t="shared" si="10"/>
        <v>270</v>
      </c>
      <c r="Q48" s="2">
        <f t="shared" si="10"/>
        <v>302</v>
      </c>
      <c r="R48" s="58"/>
      <c r="S48" s="61"/>
      <c r="T48" s="63"/>
    </row>
    <row r="49" spans="1:20" ht="14.25" customHeight="1" x14ac:dyDescent="0.25">
      <c r="A49" s="40">
        <v>2</v>
      </c>
      <c r="B49" s="42">
        <v>12</v>
      </c>
      <c r="C49" s="40">
        <v>106</v>
      </c>
      <c r="D49" s="41" t="s">
        <v>52</v>
      </c>
      <c r="E49" s="42">
        <v>36</v>
      </c>
      <c r="F49" s="42">
        <v>24</v>
      </c>
      <c r="G49" s="42">
        <v>2</v>
      </c>
      <c r="H49" s="41">
        <v>3.6</v>
      </c>
      <c r="I49" s="39" t="s">
        <v>23</v>
      </c>
      <c r="J49" s="39" t="s">
        <v>21</v>
      </c>
      <c r="K49" s="39" t="s">
        <v>27</v>
      </c>
      <c r="L49" s="42">
        <v>39.590000000000003</v>
      </c>
      <c r="M49" s="42">
        <v>64</v>
      </c>
      <c r="N49" s="42">
        <v>0</v>
      </c>
      <c r="O49" s="42">
        <v>104</v>
      </c>
      <c r="P49" s="42">
        <v>290</v>
      </c>
      <c r="Q49" s="42">
        <v>394</v>
      </c>
      <c r="R49" s="56">
        <v>33687.9</v>
      </c>
      <c r="S49" s="59">
        <v>312960.59000000003</v>
      </c>
      <c r="T49" s="62" t="s">
        <v>67</v>
      </c>
    </row>
    <row r="50" spans="1:20" ht="14.25" customHeight="1" x14ac:dyDescent="0.25">
      <c r="A50" s="40"/>
      <c r="B50" s="42"/>
      <c r="C50" s="40"/>
      <c r="D50" s="41"/>
      <c r="E50" s="42"/>
      <c r="F50" s="42"/>
      <c r="G50" s="42"/>
      <c r="H50" s="41"/>
      <c r="I50" s="39" t="s">
        <v>53</v>
      </c>
      <c r="J50" s="39"/>
      <c r="K50" s="39" t="s">
        <v>28</v>
      </c>
      <c r="L50" s="42">
        <v>0</v>
      </c>
      <c r="M50" s="42">
        <v>0</v>
      </c>
      <c r="N50" s="42">
        <v>0</v>
      </c>
      <c r="O50" s="42">
        <v>0</v>
      </c>
      <c r="P50" s="42">
        <v>51</v>
      </c>
      <c r="Q50" s="42">
        <v>51</v>
      </c>
      <c r="R50" s="57"/>
      <c r="S50" s="60"/>
      <c r="T50" s="63"/>
    </row>
    <row r="51" spans="1:20" ht="14.25" customHeight="1" x14ac:dyDescent="0.25">
      <c r="A51" s="40"/>
      <c r="B51" s="42"/>
      <c r="C51" s="40"/>
      <c r="D51" s="41"/>
      <c r="E51" s="42"/>
      <c r="F51" s="42"/>
      <c r="G51" s="42"/>
      <c r="H51" s="41"/>
      <c r="I51" s="39" t="s">
        <v>22</v>
      </c>
      <c r="J51" s="39"/>
      <c r="K51" s="39" t="s">
        <v>25</v>
      </c>
      <c r="L51" s="42">
        <v>13.8</v>
      </c>
      <c r="M51" s="42">
        <v>37</v>
      </c>
      <c r="N51" s="42">
        <v>5</v>
      </c>
      <c r="O51" s="42">
        <v>56</v>
      </c>
      <c r="P51" s="42">
        <v>139</v>
      </c>
      <c r="Q51" s="42">
        <v>195</v>
      </c>
      <c r="R51" s="57"/>
      <c r="S51" s="60"/>
      <c r="T51" s="63"/>
    </row>
    <row r="52" spans="1:20" ht="14.25" customHeight="1" x14ac:dyDescent="0.25">
      <c r="A52" s="40"/>
      <c r="B52" s="42"/>
      <c r="C52" s="40"/>
      <c r="D52" s="41"/>
      <c r="E52" s="42"/>
      <c r="F52" s="42"/>
      <c r="G52" s="42"/>
      <c r="H52" s="41"/>
      <c r="I52" s="39"/>
      <c r="J52" s="39"/>
      <c r="K52" s="39" t="s">
        <v>24</v>
      </c>
      <c r="L52" s="42">
        <v>0</v>
      </c>
      <c r="M52" s="42">
        <v>0</v>
      </c>
      <c r="N52" s="42">
        <v>0</v>
      </c>
      <c r="O52" s="42">
        <v>0</v>
      </c>
      <c r="P52" s="42">
        <v>16</v>
      </c>
      <c r="Q52" s="42">
        <v>16</v>
      </c>
      <c r="R52" s="57"/>
      <c r="S52" s="60"/>
      <c r="T52" s="63"/>
    </row>
    <row r="53" spans="1:20" ht="14.25" customHeight="1" x14ac:dyDescent="0.25">
      <c r="A53" s="40"/>
      <c r="B53" s="42"/>
      <c r="C53" s="40"/>
      <c r="D53" s="41"/>
      <c r="E53" s="42"/>
      <c r="F53" s="42"/>
      <c r="G53" s="42"/>
      <c r="H53" s="41"/>
      <c r="I53" s="39"/>
      <c r="J53" s="39"/>
      <c r="K53" s="5" t="s">
        <v>20</v>
      </c>
      <c r="L53" s="2">
        <f t="shared" ref="L53:Q53" si="11">SUM(L49:L52)</f>
        <v>53.39</v>
      </c>
      <c r="M53" s="2">
        <f t="shared" si="11"/>
        <v>101</v>
      </c>
      <c r="N53" s="2">
        <f t="shared" si="11"/>
        <v>5</v>
      </c>
      <c r="O53" s="2">
        <f t="shared" si="11"/>
        <v>160</v>
      </c>
      <c r="P53" s="2">
        <f t="shared" si="11"/>
        <v>496</v>
      </c>
      <c r="Q53" s="2">
        <f t="shared" si="11"/>
        <v>656</v>
      </c>
      <c r="R53" s="58"/>
      <c r="S53" s="61"/>
      <c r="T53" s="63"/>
    </row>
    <row r="54" spans="1:20" ht="14.25" customHeight="1" x14ac:dyDescent="0.25">
      <c r="A54" s="40">
        <v>2</v>
      </c>
      <c r="B54" s="42">
        <v>13</v>
      </c>
      <c r="C54" s="40">
        <v>107</v>
      </c>
      <c r="D54" s="41" t="s">
        <v>52</v>
      </c>
      <c r="E54" s="42">
        <v>36</v>
      </c>
      <c r="F54" s="42">
        <v>24</v>
      </c>
      <c r="G54" s="42">
        <v>3</v>
      </c>
      <c r="H54" s="41">
        <v>3.8</v>
      </c>
      <c r="I54" s="39" t="s">
        <v>23</v>
      </c>
      <c r="J54" s="39" t="s">
        <v>21</v>
      </c>
      <c r="K54" s="39" t="s">
        <v>27</v>
      </c>
      <c r="L54" s="42">
        <v>40.35</v>
      </c>
      <c r="M54" s="42">
        <v>76.290000000000006</v>
      </c>
      <c r="N54" s="42">
        <v>0</v>
      </c>
      <c r="O54" s="42">
        <v>116</v>
      </c>
      <c r="P54" s="42">
        <v>257</v>
      </c>
      <c r="Q54" s="42">
        <v>373</v>
      </c>
      <c r="R54" s="56">
        <v>36491.5</v>
      </c>
      <c r="S54" s="59">
        <v>331342.82</v>
      </c>
      <c r="T54" s="62" t="s">
        <v>67</v>
      </c>
    </row>
    <row r="55" spans="1:20" ht="14.25" customHeight="1" x14ac:dyDescent="0.25">
      <c r="A55" s="40"/>
      <c r="B55" s="42"/>
      <c r="C55" s="40"/>
      <c r="D55" s="41"/>
      <c r="E55" s="42"/>
      <c r="F55" s="42"/>
      <c r="G55" s="42"/>
      <c r="H55" s="41"/>
      <c r="I55" s="39" t="s">
        <v>53</v>
      </c>
      <c r="J55" s="39"/>
      <c r="K55" s="39" t="s">
        <v>28</v>
      </c>
      <c r="L55" s="42">
        <v>0</v>
      </c>
      <c r="M55" s="42">
        <v>0</v>
      </c>
      <c r="N55" s="42">
        <v>0</v>
      </c>
      <c r="O55" s="42">
        <v>0</v>
      </c>
      <c r="P55" s="42">
        <v>47</v>
      </c>
      <c r="Q55" s="42">
        <v>47</v>
      </c>
      <c r="R55" s="57"/>
      <c r="S55" s="60"/>
      <c r="T55" s="63"/>
    </row>
    <row r="56" spans="1:20" ht="14.25" customHeight="1" x14ac:dyDescent="0.25">
      <c r="A56" s="40"/>
      <c r="B56" s="42"/>
      <c r="C56" s="40"/>
      <c r="D56" s="41"/>
      <c r="E56" s="42"/>
      <c r="F56" s="42"/>
      <c r="G56" s="42"/>
      <c r="H56" s="41"/>
      <c r="I56" s="39" t="s">
        <v>22</v>
      </c>
      <c r="J56" s="39"/>
      <c r="K56" s="39" t="s">
        <v>25</v>
      </c>
      <c r="L56" s="42">
        <v>19.8</v>
      </c>
      <c r="M56" s="42">
        <v>43</v>
      </c>
      <c r="N56" s="42">
        <v>4.08</v>
      </c>
      <c r="O56" s="42">
        <v>67</v>
      </c>
      <c r="P56" s="42">
        <v>146</v>
      </c>
      <c r="Q56" s="42">
        <v>213</v>
      </c>
      <c r="R56" s="57"/>
      <c r="S56" s="60"/>
      <c r="T56" s="63"/>
    </row>
    <row r="57" spans="1:20" ht="14.25" customHeight="1" x14ac:dyDescent="0.25">
      <c r="A57" s="40"/>
      <c r="B57" s="42"/>
      <c r="C57" s="40"/>
      <c r="D57" s="41"/>
      <c r="E57" s="42"/>
      <c r="F57" s="42"/>
      <c r="G57" s="42"/>
      <c r="H57" s="41"/>
      <c r="I57" s="39"/>
      <c r="J57" s="39"/>
      <c r="K57" s="39" t="s">
        <v>24</v>
      </c>
      <c r="L57" s="42">
        <v>0</v>
      </c>
      <c r="M57" s="42">
        <v>0</v>
      </c>
      <c r="N57" s="42">
        <v>0</v>
      </c>
      <c r="O57" s="42">
        <v>0</v>
      </c>
      <c r="P57" s="42">
        <v>13</v>
      </c>
      <c r="Q57" s="42">
        <v>13</v>
      </c>
      <c r="R57" s="57"/>
      <c r="S57" s="60"/>
      <c r="T57" s="63"/>
    </row>
    <row r="58" spans="1:20" ht="14.25" customHeight="1" x14ac:dyDescent="0.25">
      <c r="A58" s="40"/>
      <c r="B58" s="42"/>
      <c r="C58" s="40"/>
      <c r="D58" s="41"/>
      <c r="E58" s="42"/>
      <c r="F58" s="42"/>
      <c r="G58" s="42"/>
      <c r="H58" s="41"/>
      <c r="I58" s="39"/>
      <c r="J58" s="39"/>
      <c r="K58" s="5" t="s">
        <v>20</v>
      </c>
      <c r="L58" s="2">
        <f t="shared" ref="L58:Q58" si="12">SUM(L54:L57)</f>
        <v>60.150000000000006</v>
      </c>
      <c r="M58" s="2">
        <f t="shared" si="12"/>
        <v>119.29</v>
      </c>
      <c r="N58" s="2">
        <f t="shared" si="12"/>
        <v>4.08</v>
      </c>
      <c r="O58" s="2">
        <f t="shared" si="12"/>
        <v>183</v>
      </c>
      <c r="P58" s="2">
        <f t="shared" si="12"/>
        <v>463</v>
      </c>
      <c r="Q58" s="2">
        <f t="shared" si="12"/>
        <v>646</v>
      </c>
      <c r="R58" s="58"/>
      <c r="S58" s="61"/>
      <c r="T58" s="63"/>
    </row>
    <row r="59" spans="1:20" ht="14.25" customHeight="1" x14ac:dyDescent="0.25">
      <c r="A59" s="40">
        <v>2</v>
      </c>
      <c r="B59" s="42">
        <v>14</v>
      </c>
      <c r="C59" s="40">
        <v>108</v>
      </c>
      <c r="D59" s="55" t="s">
        <v>52</v>
      </c>
      <c r="E59" s="42">
        <v>37</v>
      </c>
      <c r="F59" s="42">
        <v>15</v>
      </c>
      <c r="G59" s="42">
        <v>1</v>
      </c>
      <c r="H59" s="41">
        <v>3.8</v>
      </c>
      <c r="I59" s="39" t="s">
        <v>23</v>
      </c>
      <c r="J59" s="39" t="s">
        <v>21</v>
      </c>
      <c r="K59" s="54" t="s">
        <v>27</v>
      </c>
      <c r="L59" s="53">
        <v>39.450000000000003</v>
      </c>
      <c r="M59" s="53">
        <v>137.81</v>
      </c>
      <c r="N59" s="53">
        <v>0</v>
      </c>
      <c r="O59" s="53">
        <v>177</v>
      </c>
      <c r="P59" s="53">
        <v>244</v>
      </c>
      <c r="Q59" s="53">
        <v>421</v>
      </c>
      <c r="R59" s="56">
        <v>37897.5</v>
      </c>
      <c r="S59" s="59">
        <v>332740.05</v>
      </c>
      <c r="T59" s="62" t="s">
        <v>67</v>
      </c>
    </row>
    <row r="60" spans="1:20" ht="14.25" customHeight="1" x14ac:dyDescent="0.25">
      <c r="A60" s="40"/>
      <c r="B60" s="42"/>
      <c r="C60" s="40"/>
      <c r="D60" s="55"/>
      <c r="E60" s="42"/>
      <c r="F60" s="42"/>
      <c r="G60" s="42"/>
      <c r="H60" s="41"/>
      <c r="I60" s="39" t="s">
        <v>54</v>
      </c>
      <c r="J60" s="39"/>
      <c r="K60" s="54" t="s">
        <v>28</v>
      </c>
      <c r="L60" s="53">
        <v>0</v>
      </c>
      <c r="M60" s="53">
        <v>0</v>
      </c>
      <c r="N60" s="53">
        <v>0</v>
      </c>
      <c r="O60" s="53">
        <v>0</v>
      </c>
      <c r="P60" s="53">
        <v>1</v>
      </c>
      <c r="Q60" s="53">
        <v>1</v>
      </c>
      <c r="R60" s="57"/>
      <c r="S60" s="60"/>
      <c r="T60" s="63"/>
    </row>
    <row r="61" spans="1:20" ht="14.25" customHeight="1" x14ac:dyDescent="0.25">
      <c r="A61" s="40"/>
      <c r="B61" s="42"/>
      <c r="C61" s="40"/>
      <c r="D61" s="55"/>
      <c r="E61" s="42"/>
      <c r="F61" s="42"/>
      <c r="G61" s="42"/>
      <c r="H61" s="41"/>
      <c r="I61" s="39" t="s">
        <v>44</v>
      </c>
      <c r="J61" s="39"/>
      <c r="K61" s="54" t="s">
        <v>25</v>
      </c>
      <c r="L61" s="53">
        <v>0</v>
      </c>
      <c r="M61" s="53">
        <v>1</v>
      </c>
      <c r="N61" s="53">
        <v>0</v>
      </c>
      <c r="O61" s="53">
        <v>1</v>
      </c>
      <c r="P61" s="53">
        <v>7</v>
      </c>
      <c r="Q61" s="53">
        <v>8</v>
      </c>
      <c r="R61" s="57"/>
      <c r="S61" s="60"/>
      <c r="T61" s="63"/>
    </row>
    <row r="62" spans="1:20" ht="14.25" customHeight="1" x14ac:dyDescent="0.25">
      <c r="A62" s="40"/>
      <c r="B62" s="42"/>
      <c r="C62" s="40"/>
      <c r="D62" s="55"/>
      <c r="E62" s="42"/>
      <c r="F62" s="42"/>
      <c r="G62" s="42"/>
      <c r="H62" s="41"/>
      <c r="I62" s="39"/>
      <c r="J62" s="39"/>
      <c r="K62" s="54" t="s">
        <v>24</v>
      </c>
      <c r="L62" s="53">
        <v>28</v>
      </c>
      <c r="M62" s="53">
        <v>1.74</v>
      </c>
      <c r="N62" s="53">
        <v>0</v>
      </c>
      <c r="O62" s="53">
        <v>30</v>
      </c>
      <c r="P62" s="53">
        <v>252</v>
      </c>
      <c r="Q62" s="53">
        <v>282</v>
      </c>
      <c r="R62" s="57"/>
      <c r="S62" s="60"/>
      <c r="T62" s="63"/>
    </row>
    <row r="63" spans="1:20" ht="14.25" customHeight="1" x14ac:dyDescent="0.25">
      <c r="A63" s="40"/>
      <c r="B63" s="42"/>
      <c r="C63" s="40"/>
      <c r="D63" s="55"/>
      <c r="E63" s="42"/>
      <c r="F63" s="42"/>
      <c r="G63" s="42"/>
      <c r="H63" s="41"/>
      <c r="I63" s="39"/>
      <c r="J63" s="39"/>
      <c r="K63" s="5" t="s">
        <v>20</v>
      </c>
      <c r="L63" s="2">
        <f>SUM(L59:L62)</f>
        <v>67.45</v>
      </c>
      <c r="M63" s="2">
        <f t="shared" ref="M63:P63" si="13">SUM(M59:M62)</f>
        <v>140.55000000000001</v>
      </c>
      <c r="N63" s="2">
        <f t="shared" si="13"/>
        <v>0</v>
      </c>
      <c r="O63" s="2">
        <f t="shared" si="13"/>
        <v>208</v>
      </c>
      <c r="P63" s="2">
        <f t="shared" si="13"/>
        <v>504</v>
      </c>
      <c r="Q63" s="2">
        <f>SUM(Q59:Q62)</f>
        <v>712</v>
      </c>
      <c r="R63" s="58"/>
      <c r="S63" s="61"/>
      <c r="T63" s="63"/>
    </row>
    <row r="64" spans="1:20" ht="14.25" customHeight="1" x14ac:dyDescent="0.25">
      <c r="A64" s="40">
        <v>2</v>
      </c>
      <c r="B64" s="42">
        <v>15</v>
      </c>
      <c r="C64" s="40">
        <v>109</v>
      </c>
      <c r="D64" s="55" t="s">
        <v>52</v>
      </c>
      <c r="E64" s="42">
        <v>37</v>
      </c>
      <c r="F64" s="42">
        <v>15</v>
      </c>
      <c r="G64" s="42">
        <v>2</v>
      </c>
      <c r="H64" s="41">
        <v>3.2</v>
      </c>
      <c r="I64" s="39" t="s">
        <v>23</v>
      </c>
      <c r="J64" s="52" t="s">
        <v>21</v>
      </c>
      <c r="K64" s="54" t="s">
        <v>27</v>
      </c>
      <c r="L64" s="53">
        <v>41.71</v>
      </c>
      <c r="M64" s="53">
        <v>138.94</v>
      </c>
      <c r="N64" s="53">
        <v>0</v>
      </c>
      <c r="O64" s="53">
        <v>181</v>
      </c>
      <c r="P64" s="53">
        <v>274</v>
      </c>
      <c r="Q64" s="53">
        <v>455</v>
      </c>
      <c r="R64" s="56">
        <v>38758.1</v>
      </c>
      <c r="S64" s="59">
        <v>287972.68</v>
      </c>
      <c r="T64" s="62" t="s">
        <v>67</v>
      </c>
    </row>
    <row r="65" spans="1:21" ht="14.25" customHeight="1" x14ac:dyDescent="0.25">
      <c r="A65" s="40"/>
      <c r="B65" s="42"/>
      <c r="C65" s="40"/>
      <c r="D65" s="41"/>
      <c r="E65" s="42"/>
      <c r="F65" s="42"/>
      <c r="G65" s="42"/>
      <c r="H65" s="41"/>
      <c r="I65" s="39" t="s">
        <v>54</v>
      </c>
      <c r="J65" s="52"/>
      <c r="K65" s="54" t="s">
        <v>24</v>
      </c>
      <c r="L65" s="53">
        <v>26</v>
      </c>
      <c r="M65" s="53">
        <v>1</v>
      </c>
      <c r="N65" s="53">
        <v>0</v>
      </c>
      <c r="O65" s="53">
        <v>27</v>
      </c>
      <c r="P65" s="53">
        <v>134</v>
      </c>
      <c r="Q65" s="53">
        <v>161</v>
      </c>
      <c r="R65" s="57"/>
      <c r="S65" s="60"/>
      <c r="T65" s="63"/>
    </row>
    <row r="66" spans="1:21" ht="14.25" customHeight="1" x14ac:dyDescent="0.25">
      <c r="A66" s="40"/>
      <c r="B66" s="42"/>
      <c r="C66" s="40"/>
      <c r="D66" s="41"/>
      <c r="E66" s="42"/>
      <c r="F66" s="42"/>
      <c r="G66" s="42"/>
      <c r="H66" s="41"/>
      <c r="I66" s="54" t="s">
        <v>44</v>
      </c>
      <c r="J66" s="39"/>
      <c r="K66" s="5" t="s">
        <v>20</v>
      </c>
      <c r="L66" s="2">
        <f t="shared" ref="L66:Q66" si="14">SUM(L64:L65)</f>
        <v>67.710000000000008</v>
      </c>
      <c r="M66" s="2">
        <f t="shared" si="14"/>
        <v>139.94</v>
      </c>
      <c r="N66" s="2">
        <f t="shared" si="14"/>
        <v>0</v>
      </c>
      <c r="O66" s="2">
        <f t="shared" si="14"/>
        <v>208</v>
      </c>
      <c r="P66" s="2">
        <f t="shared" si="14"/>
        <v>408</v>
      </c>
      <c r="Q66" s="2">
        <f t="shared" si="14"/>
        <v>616</v>
      </c>
      <c r="R66" s="58"/>
      <c r="S66" s="61"/>
      <c r="T66" s="63"/>
    </row>
    <row r="67" spans="1:21" ht="14.25" customHeight="1" x14ac:dyDescent="0.25">
      <c r="A67" s="40">
        <v>2</v>
      </c>
      <c r="B67" s="42">
        <v>16</v>
      </c>
      <c r="C67" s="40">
        <v>110</v>
      </c>
      <c r="D67" s="41" t="s">
        <v>52</v>
      </c>
      <c r="E67" s="42">
        <v>36</v>
      </c>
      <c r="F67" s="42">
        <v>26</v>
      </c>
      <c r="G67" s="42">
        <v>1</v>
      </c>
      <c r="H67" s="41">
        <v>3.2</v>
      </c>
      <c r="I67" s="39" t="s">
        <v>23</v>
      </c>
      <c r="J67" s="39" t="s">
        <v>21</v>
      </c>
      <c r="K67" s="39" t="s">
        <v>27</v>
      </c>
      <c r="L67" s="42">
        <v>52.79</v>
      </c>
      <c r="M67" s="42">
        <v>95.62</v>
      </c>
      <c r="N67" s="42">
        <v>0</v>
      </c>
      <c r="O67" s="42">
        <v>149</v>
      </c>
      <c r="P67" s="42">
        <v>276</v>
      </c>
      <c r="Q67" s="42">
        <v>425</v>
      </c>
      <c r="R67" s="56">
        <v>64553.4</v>
      </c>
      <c r="S67" s="59">
        <v>313729.52</v>
      </c>
      <c r="T67" s="62" t="s">
        <v>67</v>
      </c>
    </row>
    <row r="68" spans="1:21" ht="14.25" customHeight="1" x14ac:dyDescent="0.25">
      <c r="A68" s="40"/>
      <c r="B68" s="42"/>
      <c r="C68" s="40"/>
      <c r="D68" s="41"/>
      <c r="E68" s="42"/>
      <c r="F68" s="42"/>
      <c r="G68" s="42"/>
      <c r="H68" s="41"/>
      <c r="I68" s="39" t="s">
        <v>55</v>
      </c>
      <c r="J68" s="39"/>
      <c r="K68" s="39" t="s">
        <v>28</v>
      </c>
      <c r="L68" s="42">
        <v>6.3</v>
      </c>
      <c r="M68" s="42">
        <v>10.16</v>
      </c>
      <c r="N68" s="42">
        <v>0</v>
      </c>
      <c r="O68" s="42">
        <v>16</v>
      </c>
      <c r="P68" s="42">
        <v>24</v>
      </c>
      <c r="Q68" s="42">
        <v>40</v>
      </c>
      <c r="R68" s="57"/>
      <c r="S68" s="60"/>
      <c r="T68" s="63"/>
    </row>
    <row r="69" spans="1:21" ht="14.25" customHeight="1" x14ac:dyDescent="0.25">
      <c r="A69" s="40"/>
      <c r="B69" s="42"/>
      <c r="C69" s="40"/>
      <c r="D69" s="41"/>
      <c r="E69" s="42"/>
      <c r="F69" s="42"/>
      <c r="G69" s="42"/>
      <c r="H69" s="41"/>
      <c r="I69" s="39" t="s">
        <v>56</v>
      </c>
      <c r="J69" s="39"/>
      <c r="K69" s="39" t="s">
        <v>25</v>
      </c>
      <c r="L69" s="42">
        <v>19.88</v>
      </c>
      <c r="M69" s="42">
        <v>34.14</v>
      </c>
      <c r="N69" s="42">
        <v>5.28</v>
      </c>
      <c r="O69" s="42">
        <v>59</v>
      </c>
      <c r="P69" s="42">
        <v>133</v>
      </c>
      <c r="Q69" s="42">
        <v>192</v>
      </c>
      <c r="R69" s="57"/>
      <c r="S69" s="60"/>
      <c r="T69" s="63"/>
    </row>
    <row r="70" spans="1:21" ht="14.25" customHeight="1" x14ac:dyDescent="0.25">
      <c r="A70" s="40"/>
      <c r="B70" s="42"/>
      <c r="C70" s="40"/>
      <c r="D70" s="41"/>
      <c r="E70" s="42"/>
      <c r="F70" s="42"/>
      <c r="G70" s="42"/>
      <c r="H70" s="41"/>
      <c r="I70" s="39"/>
      <c r="J70" s="39"/>
      <c r="K70" s="39" t="s">
        <v>24</v>
      </c>
      <c r="L70" s="42">
        <v>0</v>
      </c>
      <c r="M70" s="42">
        <v>0</v>
      </c>
      <c r="N70" s="42">
        <v>0</v>
      </c>
      <c r="O70" s="42">
        <v>0</v>
      </c>
      <c r="P70" s="42">
        <v>30</v>
      </c>
      <c r="Q70" s="42">
        <v>30</v>
      </c>
      <c r="R70" s="57"/>
      <c r="S70" s="60"/>
      <c r="T70" s="63"/>
    </row>
    <row r="71" spans="1:21" ht="14.25" customHeight="1" x14ac:dyDescent="0.25">
      <c r="A71" s="40"/>
      <c r="B71" s="42"/>
      <c r="C71" s="40"/>
      <c r="D71" s="41"/>
      <c r="E71" s="42"/>
      <c r="F71" s="42"/>
      <c r="G71" s="42"/>
      <c r="H71" s="41"/>
      <c r="I71" s="39"/>
      <c r="J71" s="39"/>
      <c r="K71" s="5" t="s">
        <v>20</v>
      </c>
      <c r="L71" s="2">
        <f t="shared" ref="L71:Q71" si="15">SUM(L67:L70)</f>
        <v>78.97</v>
      </c>
      <c r="M71" s="2">
        <f t="shared" si="15"/>
        <v>139.92000000000002</v>
      </c>
      <c r="N71" s="2">
        <f t="shared" si="15"/>
        <v>5.28</v>
      </c>
      <c r="O71" s="2">
        <f t="shared" si="15"/>
        <v>224</v>
      </c>
      <c r="P71" s="2">
        <f t="shared" si="15"/>
        <v>463</v>
      </c>
      <c r="Q71" s="2">
        <f t="shared" si="15"/>
        <v>687</v>
      </c>
      <c r="R71" s="58"/>
      <c r="S71" s="61"/>
      <c r="T71" s="63"/>
    </row>
    <row r="72" spans="1:21" ht="14.25" customHeight="1" x14ac:dyDescent="0.25">
      <c r="A72" s="82" t="s">
        <v>29</v>
      </c>
      <c r="B72" s="83"/>
      <c r="C72" s="83"/>
      <c r="D72" s="83"/>
      <c r="E72" s="83"/>
      <c r="F72" s="83"/>
      <c r="G72" s="84"/>
      <c r="H72" s="3">
        <f>SUM(H5:H71)</f>
        <v>72.400000000000006</v>
      </c>
      <c r="I72" s="27"/>
      <c r="J72" s="27"/>
      <c r="K72" s="27"/>
      <c r="L72" s="29">
        <f>L71+L66+L63+L58+L53+L48+L44+L40+L36+L32+L28+L25+L21+L16+L12+L8</f>
        <v>694.49000000000012</v>
      </c>
      <c r="M72" s="29">
        <f t="shared" ref="M72:Q72" si="16">M71+M66+M63+M58+M53+M48+M44+M40+M36+M32+M28+M25+M21+M16+M12+M8</f>
        <v>1727.0900000000001</v>
      </c>
      <c r="N72" s="29">
        <f t="shared" si="16"/>
        <v>51.33</v>
      </c>
      <c r="O72" s="29">
        <f t="shared" si="16"/>
        <v>2472</v>
      </c>
      <c r="P72" s="29">
        <f t="shared" si="16"/>
        <v>7491</v>
      </c>
      <c r="Q72" s="29">
        <f t="shared" si="16"/>
        <v>9967</v>
      </c>
      <c r="R72" s="28">
        <f>SUM(R5:R71)</f>
        <v>788848.8</v>
      </c>
      <c r="S72" s="28">
        <f>SUM(S5:S71)</f>
        <v>5110824.5399999991</v>
      </c>
      <c r="T72" s="27"/>
    </row>
    <row r="73" spans="1:21" ht="14.25" customHeight="1" x14ac:dyDescent="0.25">
      <c r="A73" s="87" t="s">
        <v>30</v>
      </c>
      <c r="B73" s="87"/>
      <c r="C73" s="87"/>
      <c r="D73" s="87"/>
      <c r="E73" s="87"/>
      <c r="F73" s="87"/>
      <c r="G73" s="87"/>
      <c r="H73" s="87"/>
      <c r="I73" s="25"/>
      <c r="J73" s="23"/>
      <c r="K73" s="21"/>
      <c r="L73" s="23"/>
      <c r="M73" s="23"/>
      <c r="N73" s="23"/>
      <c r="O73" s="21"/>
      <c r="P73" s="21"/>
      <c r="Q73" s="22"/>
      <c r="R73" s="23"/>
      <c r="S73" s="23"/>
      <c r="T73"/>
    </row>
    <row r="74" spans="1:21" ht="14.25" customHeight="1" x14ac:dyDescent="0.25">
      <c r="A74" s="81" t="s">
        <v>68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23"/>
      <c r="N74" s="23"/>
      <c r="O74" s="21"/>
      <c r="P74" s="21"/>
      <c r="Q74" s="22"/>
      <c r="R74" s="23"/>
      <c r="S74" s="23"/>
      <c r="T74"/>
    </row>
    <row r="75" spans="1:21" ht="14.25" customHeight="1" x14ac:dyDescent="0.25">
      <c r="A75" s="81" t="s">
        <v>34</v>
      </c>
      <c r="B75" s="81"/>
      <c r="C75" s="81"/>
      <c r="D75" s="81"/>
      <c r="E75" s="81"/>
      <c r="F75" s="81"/>
      <c r="G75" s="81"/>
      <c r="H75" s="81"/>
      <c r="I75" s="81"/>
      <c r="J75" s="23"/>
      <c r="K75" s="23"/>
      <c r="L75" s="26"/>
      <c r="M75" s="26"/>
      <c r="N75" s="23"/>
      <c r="O75" s="23"/>
      <c r="P75" s="23"/>
      <c r="Q75" s="23"/>
      <c r="R75" s="23"/>
      <c r="S75" s="23"/>
      <c r="T75"/>
    </row>
    <row r="76" spans="1:21" s="20" customFormat="1" ht="14.25" customHeight="1" x14ac:dyDescent="0.25">
      <c r="A76" s="24"/>
      <c r="B76" s="25"/>
      <c r="C76" s="24"/>
      <c r="D76" s="24"/>
      <c r="E76" s="24"/>
      <c r="F76" s="25"/>
      <c r="G76" s="24"/>
      <c r="H76"/>
      <c r="I76"/>
      <c r="J76"/>
      <c r="K76"/>
      <c r="L76"/>
      <c r="M76"/>
      <c r="N76"/>
      <c r="O76" s="21"/>
      <c r="P76" s="7"/>
      <c r="Q76"/>
      <c r="R76" s="23"/>
      <c r="S76" s="23"/>
      <c r="T76"/>
      <c r="U76" s="19"/>
    </row>
    <row r="77" spans="1:21" x14ac:dyDescent="0.25">
      <c r="U77"/>
    </row>
    <row r="78" spans="1:21" x14ac:dyDescent="0.25">
      <c r="U78"/>
    </row>
    <row r="79" spans="1:21" x14ac:dyDescent="0.25">
      <c r="U79"/>
    </row>
    <row r="80" spans="1:21" x14ac:dyDescent="0.25">
      <c r="U80"/>
    </row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</sheetData>
  <mergeCells count="70">
    <mergeCell ref="A75:I75"/>
    <mergeCell ref="A72:G72"/>
    <mergeCell ref="S3:S4"/>
    <mergeCell ref="R5:R8"/>
    <mergeCell ref="S5:S8"/>
    <mergeCell ref="L3:O3"/>
    <mergeCell ref="P3:P4"/>
    <mergeCell ref="Q3:Q4"/>
    <mergeCell ref="R22:R25"/>
    <mergeCell ref="S22:S25"/>
    <mergeCell ref="S26:S28"/>
    <mergeCell ref="K3:K4"/>
    <mergeCell ref="R26:R28"/>
    <mergeCell ref="R17:R21"/>
    <mergeCell ref="A74:L74"/>
    <mergeCell ref="A73:H73"/>
    <mergeCell ref="S9:S12"/>
    <mergeCell ref="T9:T12"/>
    <mergeCell ref="R13:R16"/>
    <mergeCell ref="S13:S16"/>
    <mergeCell ref="T13:T16"/>
    <mergeCell ref="R37:R40"/>
    <mergeCell ref="S37:S40"/>
    <mergeCell ref="T37:T40"/>
    <mergeCell ref="S29:S32"/>
    <mergeCell ref="T29:T32"/>
    <mergeCell ref="T5:T8"/>
    <mergeCell ref="R3:R4"/>
    <mergeCell ref="R29:R32"/>
    <mergeCell ref="A1:T1"/>
    <mergeCell ref="D2:R2"/>
    <mergeCell ref="A3:A4"/>
    <mergeCell ref="C3:C4"/>
    <mergeCell ref="D3:D4"/>
    <mergeCell ref="E3:E4"/>
    <mergeCell ref="F3:F4"/>
    <mergeCell ref="G3:G4"/>
    <mergeCell ref="H3:H4"/>
    <mergeCell ref="I3:I4"/>
    <mergeCell ref="T3:T4"/>
    <mergeCell ref="J3:J4"/>
    <mergeCell ref="R9:R12"/>
    <mergeCell ref="T26:T28"/>
    <mergeCell ref="T17:T21"/>
    <mergeCell ref="R33:R36"/>
    <mergeCell ref="S33:S36"/>
    <mergeCell ref="T33:T36"/>
    <mergeCell ref="S17:S21"/>
    <mergeCell ref="T22:T25"/>
    <mergeCell ref="R49:R53"/>
    <mergeCell ref="S49:S53"/>
    <mergeCell ref="T49:T53"/>
    <mergeCell ref="R41:R44"/>
    <mergeCell ref="S41:S44"/>
    <mergeCell ref="T41:T44"/>
    <mergeCell ref="R45:R48"/>
    <mergeCell ref="S45:S48"/>
    <mergeCell ref="T45:T48"/>
    <mergeCell ref="R54:R58"/>
    <mergeCell ref="S54:S58"/>
    <mergeCell ref="T54:T58"/>
    <mergeCell ref="R59:R63"/>
    <mergeCell ref="S59:S63"/>
    <mergeCell ref="T59:T63"/>
    <mergeCell ref="R64:R66"/>
    <mergeCell ref="S64:S66"/>
    <mergeCell ref="T64:T66"/>
    <mergeCell ref="R67:R71"/>
    <mergeCell ref="S67:S71"/>
    <mergeCell ref="T67:T71"/>
  </mergeCells>
  <pageMargins left="0.23622047244094491" right="0.23622047244094491" top="0.74803149606299213" bottom="0.74803149606299213" header="0.31496062992125984" footer="0.31496062992125984"/>
  <pageSetup paperSize="9" scale="86" orientation="landscape" r:id="rId1"/>
  <rowBreaks count="1" manualBreakCount="1">
    <brk id="1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2023-03-07T09:28:43Z</dcterms:modified>
</cp:coreProperties>
</file>